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ustaLI\Desktop\Текущая работа\2024 год\МКИП\Прикрепление ССР\"/>
    </mc:Choice>
  </mc:AlternateContent>
  <bookViews>
    <workbookView xWindow="0" yWindow="0" windowWidth="23040" windowHeight="9375"/>
  </bookViews>
  <sheets>
    <sheet name="Смета по ТСН-2001" sheetId="1" r:id="rId1"/>
  </sheets>
  <externalReferences>
    <externalReference r:id="rId2"/>
    <externalReference r:id="rId3"/>
    <externalReference r:id="rId4"/>
  </externalReferences>
  <definedNames>
    <definedName name="_xlnm.Print_Titles" localSheetId="0">'Смета по ТСН-2001'!$38:$38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9" i="1" l="1"/>
  <c r="C409" i="1"/>
  <c r="H406" i="1"/>
  <c r="C406" i="1"/>
  <c r="J403" i="1"/>
  <c r="C403" i="1"/>
  <c r="J402" i="1"/>
  <c r="C402" i="1"/>
  <c r="J401" i="1"/>
  <c r="C401" i="1"/>
  <c r="J400" i="1"/>
  <c r="C400" i="1"/>
  <c r="J399" i="1"/>
  <c r="C399" i="1"/>
  <c r="J398" i="1"/>
  <c r="C398" i="1"/>
  <c r="J397" i="1"/>
  <c r="C397" i="1"/>
  <c r="AF396" i="1"/>
  <c r="A396" i="1"/>
  <c r="AF394" i="1"/>
  <c r="A394" i="1"/>
  <c r="J386" i="1"/>
  <c r="H386" i="1"/>
  <c r="J383" i="1"/>
  <c r="H383" i="1"/>
  <c r="AF367" i="1"/>
  <c r="A367" i="1"/>
  <c r="Z365" i="1"/>
  <c r="Y365" i="1"/>
  <c r="X365" i="1"/>
  <c r="J365" i="1"/>
  <c r="P365" i="1" s="1"/>
  <c r="K364" i="1"/>
  <c r="J364" i="1"/>
  <c r="I364" i="1"/>
  <c r="H365" i="1" s="1"/>
  <c r="O365" i="1" s="1"/>
  <c r="H364" i="1"/>
  <c r="G364" i="1"/>
  <c r="F364" i="1"/>
  <c r="V363" i="1"/>
  <c r="U363" i="1"/>
  <c r="T363" i="1"/>
  <c r="S363" i="1"/>
  <c r="R363" i="1"/>
  <c r="Q363" i="1"/>
  <c r="E363" i="1"/>
  <c r="D363" i="1"/>
  <c r="C363" i="1"/>
  <c r="B363" i="1"/>
  <c r="A363" i="1"/>
  <c r="Z362" i="1"/>
  <c r="Y362" i="1"/>
  <c r="X362" i="1"/>
  <c r="K361" i="1"/>
  <c r="J362" i="1" s="1"/>
  <c r="P362" i="1" s="1"/>
  <c r="J361" i="1"/>
  <c r="I361" i="1"/>
  <c r="H362" i="1" s="1"/>
  <c r="O362" i="1" s="1"/>
  <c r="H367" i="1" s="1"/>
  <c r="H373" i="1" s="1"/>
  <c r="H361" i="1"/>
  <c r="G361" i="1"/>
  <c r="F361" i="1"/>
  <c r="V360" i="1"/>
  <c r="U360" i="1"/>
  <c r="T360" i="1"/>
  <c r="S360" i="1"/>
  <c r="R360" i="1"/>
  <c r="Q360" i="1"/>
  <c r="E360" i="1"/>
  <c r="D360" i="1"/>
  <c r="C360" i="1"/>
  <c r="B360" i="1"/>
  <c r="A360" i="1"/>
  <c r="AE359" i="1"/>
  <c r="A359" i="1"/>
  <c r="AF357" i="1"/>
  <c r="A357" i="1"/>
  <c r="AA355" i="1"/>
  <c r="Z355" i="1"/>
  <c r="X355" i="1"/>
  <c r="V354" i="1"/>
  <c r="U354" i="1"/>
  <c r="T354" i="1"/>
  <c r="S354" i="1"/>
  <c r="R354" i="1"/>
  <c r="Q354" i="1"/>
  <c r="K354" i="1"/>
  <c r="J355" i="1" s="1"/>
  <c r="P355" i="1" s="1"/>
  <c r="J354" i="1"/>
  <c r="I354" i="1"/>
  <c r="H355" i="1" s="1"/>
  <c r="O355" i="1" s="1"/>
  <c r="H354" i="1"/>
  <c r="G354" i="1"/>
  <c r="F354" i="1"/>
  <c r="E354" i="1"/>
  <c r="D354" i="1"/>
  <c r="C354" i="1"/>
  <c r="B354" i="1"/>
  <c r="A354" i="1"/>
  <c r="Z353" i="1"/>
  <c r="Y353" i="1"/>
  <c r="X353" i="1"/>
  <c r="V352" i="1"/>
  <c r="U352" i="1"/>
  <c r="T352" i="1"/>
  <c r="S352" i="1"/>
  <c r="R352" i="1"/>
  <c r="Q352" i="1"/>
  <c r="K352" i="1"/>
  <c r="J353" i="1" s="1"/>
  <c r="P353" i="1" s="1"/>
  <c r="J352" i="1"/>
  <c r="I352" i="1"/>
  <c r="H353" i="1" s="1"/>
  <c r="O353" i="1" s="1"/>
  <c r="H352" i="1"/>
  <c r="G352" i="1"/>
  <c r="F352" i="1"/>
  <c r="E352" i="1"/>
  <c r="D352" i="1"/>
  <c r="B352" i="1"/>
  <c r="A352" i="1"/>
  <c r="AA351" i="1"/>
  <c r="Z351" i="1"/>
  <c r="X351" i="1"/>
  <c r="V350" i="1"/>
  <c r="U350" i="1"/>
  <c r="T350" i="1"/>
  <c r="S350" i="1"/>
  <c r="R350" i="1"/>
  <c r="Q350" i="1"/>
  <c r="K350" i="1"/>
  <c r="J351" i="1" s="1"/>
  <c r="P351" i="1" s="1"/>
  <c r="J350" i="1"/>
  <c r="I350" i="1"/>
  <c r="Y351" i="1" s="1"/>
  <c r="H350" i="1"/>
  <c r="G350" i="1"/>
  <c r="F350" i="1"/>
  <c r="E350" i="1"/>
  <c r="D350" i="1"/>
  <c r="C350" i="1"/>
  <c r="B350" i="1"/>
  <c r="A350" i="1"/>
  <c r="AA349" i="1"/>
  <c r="Z349" i="1"/>
  <c r="Y349" i="1"/>
  <c r="V348" i="1"/>
  <c r="U348" i="1"/>
  <c r="T348" i="1"/>
  <c r="S348" i="1"/>
  <c r="R348" i="1"/>
  <c r="Q348" i="1"/>
  <c r="K348" i="1"/>
  <c r="J349" i="1" s="1"/>
  <c r="P349" i="1" s="1"/>
  <c r="J348" i="1"/>
  <c r="I348" i="1"/>
  <c r="H349" i="1" s="1"/>
  <c r="O349" i="1" s="1"/>
  <c r="H348" i="1"/>
  <c r="G348" i="1"/>
  <c r="F348" i="1"/>
  <c r="E348" i="1"/>
  <c r="D348" i="1"/>
  <c r="C348" i="1"/>
  <c r="B348" i="1"/>
  <c r="A348" i="1"/>
  <c r="AA347" i="1"/>
  <c r="Z347" i="1"/>
  <c r="Y347" i="1"/>
  <c r="V346" i="1"/>
  <c r="U346" i="1"/>
  <c r="T346" i="1"/>
  <c r="S346" i="1"/>
  <c r="R346" i="1"/>
  <c r="Q346" i="1"/>
  <c r="K346" i="1"/>
  <c r="J347" i="1" s="1"/>
  <c r="P347" i="1" s="1"/>
  <c r="J346" i="1"/>
  <c r="I346" i="1"/>
  <c r="H347" i="1" s="1"/>
  <c r="O347" i="1" s="1"/>
  <c r="H346" i="1"/>
  <c r="G346" i="1"/>
  <c r="F346" i="1"/>
  <c r="E346" i="1"/>
  <c r="D346" i="1"/>
  <c r="C346" i="1"/>
  <c r="B346" i="1"/>
  <c r="A346" i="1"/>
  <c r="C345" i="1"/>
  <c r="AA344" i="1"/>
  <c r="Z344" i="1"/>
  <c r="X344" i="1"/>
  <c r="V343" i="1"/>
  <c r="U343" i="1"/>
  <c r="T343" i="1"/>
  <c r="S343" i="1"/>
  <c r="R343" i="1"/>
  <c r="Q343" i="1"/>
  <c r="K343" i="1"/>
  <c r="J344" i="1" s="1"/>
  <c r="P344" i="1" s="1"/>
  <c r="J343" i="1"/>
  <c r="I343" i="1"/>
  <c r="Y344" i="1" s="1"/>
  <c r="H343" i="1"/>
  <c r="G343" i="1"/>
  <c r="F343" i="1"/>
  <c r="E343" i="1"/>
  <c r="D343" i="1"/>
  <c r="C343" i="1"/>
  <c r="B343" i="1"/>
  <c r="A343" i="1"/>
  <c r="AA342" i="1"/>
  <c r="Z342" i="1"/>
  <c r="X342" i="1"/>
  <c r="V341" i="1"/>
  <c r="U341" i="1"/>
  <c r="T341" i="1"/>
  <c r="S341" i="1"/>
  <c r="R341" i="1"/>
  <c r="Q341" i="1"/>
  <c r="K341" i="1"/>
  <c r="J342" i="1" s="1"/>
  <c r="P342" i="1" s="1"/>
  <c r="J341" i="1"/>
  <c r="I341" i="1"/>
  <c r="Y342" i="1" s="1"/>
  <c r="H341" i="1"/>
  <c r="G341" i="1"/>
  <c r="F341" i="1"/>
  <c r="E341" i="1"/>
  <c r="D341" i="1"/>
  <c r="C341" i="1"/>
  <c r="B341" i="1"/>
  <c r="A341" i="1"/>
  <c r="AA340" i="1"/>
  <c r="Z340" i="1"/>
  <c r="X340" i="1"/>
  <c r="V339" i="1"/>
  <c r="U339" i="1"/>
  <c r="T339" i="1"/>
  <c r="S339" i="1"/>
  <c r="R339" i="1"/>
  <c r="Q339" i="1"/>
  <c r="K339" i="1"/>
  <c r="J340" i="1" s="1"/>
  <c r="P340" i="1" s="1"/>
  <c r="J339" i="1"/>
  <c r="I339" i="1"/>
  <c r="H340" i="1" s="1"/>
  <c r="O340" i="1" s="1"/>
  <c r="H339" i="1"/>
  <c r="G339" i="1"/>
  <c r="F339" i="1"/>
  <c r="E339" i="1"/>
  <c r="D339" i="1"/>
  <c r="C339" i="1"/>
  <c r="B339" i="1"/>
  <c r="A339" i="1"/>
  <c r="AA338" i="1"/>
  <c r="Z338" i="1"/>
  <c r="Y338" i="1"/>
  <c r="X338" i="1"/>
  <c r="V337" i="1"/>
  <c r="U337" i="1"/>
  <c r="T337" i="1"/>
  <c r="S337" i="1"/>
  <c r="R337" i="1"/>
  <c r="Q337" i="1"/>
  <c r="K337" i="1"/>
  <c r="J338" i="1" s="1"/>
  <c r="P338" i="1" s="1"/>
  <c r="J337" i="1"/>
  <c r="I337" i="1"/>
  <c r="H338" i="1" s="1"/>
  <c r="O338" i="1" s="1"/>
  <c r="H337" i="1"/>
  <c r="G337" i="1"/>
  <c r="F337" i="1"/>
  <c r="E337" i="1"/>
  <c r="D337" i="1"/>
  <c r="C337" i="1"/>
  <c r="B337" i="1"/>
  <c r="A337" i="1"/>
  <c r="Z336" i="1"/>
  <c r="Y336" i="1"/>
  <c r="X336" i="1"/>
  <c r="V335" i="1"/>
  <c r="U335" i="1"/>
  <c r="T335" i="1"/>
  <c r="S335" i="1"/>
  <c r="R335" i="1"/>
  <c r="Q335" i="1"/>
  <c r="K335" i="1"/>
  <c r="J336" i="1" s="1"/>
  <c r="P336" i="1" s="1"/>
  <c r="J335" i="1"/>
  <c r="I335" i="1"/>
  <c r="H336" i="1" s="1"/>
  <c r="O336" i="1" s="1"/>
  <c r="H335" i="1"/>
  <c r="G335" i="1"/>
  <c r="F335" i="1"/>
  <c r="E335" i="1"/>
  <c r="D335" i="1"/>
  <c r="A335" i="1"/>
  <c r="AA334" i="1"/>
  <c r="Z334" i="1"/>
  <c r="Y334" i="1"/>
  <c r="V333" i="1"/>
  <c r="U333" i="1"/>
  <c r="T333" i="1"/>
  <c r="S333" i="1"/>
  <c r="R333" i="1"/>
  <c r="Q333" i="1"/>
  <c r="K333" i="1"/>
  <c r="J334" i="1" s="1"/>
  <c r="P334" i="1" s="1"/>
  <c r="J333" i="1"/>
  <c r="I333" i="1"/>
  <c r="X334" i="1" s="1"/>
  <c r="H333" i="1"/>
  <c r="G333" i="1"/>
  <c r="F333" i="1"/>
  <c r="E333" i="1"/>
  <c r="D333" i="1"/>
  <c r="C333" i="1"/>
  <c r="B333" i="1"/>
  <c r="A333" i="1"/>
  <c r="AA332" i="1"/>
  <c r="Z332" i="1"/>
  <c r="Y332" i="1"/>
  <c r="X332" i="1"/>
  <c r="V331" i="1"/>
  <c r="U331" i="1"/>
  <c r="T331" i="1"/>
  <c r="S331" i="1"/>
  <c r="R331" i="1"/>
  <c r="Q331" i="1"/>
  <c r="K331" i="1"/>
  <c r="J332" i="1" s="1"/>
  <c r="P332" i="1" s="1"/>
  <c r="J331" i="1"/>
  <c r="I331" i="1"/>
  <c r="H332" i="1" s="1"/>
  <c r="O332" i="1" s="1"/>
  <c r="H331" i="1"/>
  <c r="G331" i="1"/>
  <c r="F331" i="1"/>
  <c r="E331" i="1"/>
  <c r="D331" i="1"/>
  <c r="C331" i="1"/>
  <c r="B331" i="1"/>
  <c r="A331" i="1"/>
  <c r="C330" i="1"/>
  <c r="AE329" i="1"/>
  <c r="A329" i="1"/>
  <c r="AF327" i="1"/>
  <c r="A327" i="1"/>
  <c r="AA325" i="1"/>
  <c r="Z325" i="1"/>
  <c r="X325" i="1"/>
  <c r="I324" i="1"/>
  <c r="H324" i="1"/>
  <c r="G324" i="1"/>
  <c r="E324" i="1"/>
  <c r="J323" i="1"/>
  <c r="E323" i="1"/>
  <c r="J322" i="1"/>
  <c r="E322" i="1"/>
  <c r="K321" i="1"/>
  <c r="J321" i="1"/>
  <c r="I321" i="1"/>
  <c r="H321" i="1"/>
  <c r="G321" i="1"/>
  <c r="F321" i="1"/>
  <c r="W320" i="1"/>
  <c r="K320" i="1"/>
  <c r="J320" i="1"/>
  <c r="I320" i="1"/>
  <c r="H320" i="1"/>
  <c r="G320" i="1"/>
  <c r="F320" i="1"/>
  <c r="V319" i="1"/>
  <c r="U319" i="1"/>
  <c r="T319" i="1"/>
  <c r="K323" i="1" s="1"/>
  <c r="S319" i="1"/>
  <c r="I323" i="1" s="1"/>
  <c r="R319" i="1"/>
  <c r="K322" i="1" s="1"/>
  <c r="Q319" i="1"/>
  <c r="I322" i="1" s="1"/>
  <c r="E319" i="1"/>
  <c r="D319" i="1"/>
  <c r="C319" i="1"/>
  <c r="B319" i="1"/>
  <c r="A319" i="1"/>
  <c r="AA318" i="1"/>
  <c r="Z318" i="1"/>
  <c r="X318" i="1"/>
  <c r="I317" i="1"/>
  <c r="H317" i="1"/>
  <c r="G317" i="1"/>
  <c r="E317" i="1"/>
  <c r="J316" i="1"/>
  <c r="E316" i="1"/>
  <c r="J315" i="1"/>
  <c r="E315" i="1"/>
  <c r="K314" i="1"/>
  <c r="J314" i="1"/>
  <c r="I314" i="1"/>
  <c r="H314" i="1"/>
  <c r="G314" i="1"/>
  <c r="F314" i="1"/>
  <c r="W313" i="1"/>
  <c r="K313" i="1"/>
  <c r="J313" i="1"/>
  <c r="I313" i="1"/>
  <c r="H313" i="1"/>
  <c r="G313" i="1"/>
  <c r="F313" i="1"/>
  <c r="V312" i="1"/>
  <c r="U312" i="1"/>
  <c r="T312" i="1"/>
  <c r="K316" i="1" s="1"/>
  <c r="S312" i="1"/>
  <c r="I316" i="1" s="1"/>
  <c r="R312" i="1"/>
  <c r="K315" i="1" s="1"/>
  <c r="Q312" i="1"/>
  <c r="I315" i="1" s="1"/>
  <c r="E312" i="1"/>
  <c r="D312" i="1"/>
  <c r="C312" i="1"/>
  <c r="B312" i="1"/>
  <c r="A312" i="1"/>
  <c r="AA311" i="1"/>
  <c r="Z311" i="1"/>
  <c r="X311" i="1"/>
  <c r="I310" i="1"/>
  <c r="H310" i="1"/>
  <c r="G310" i="1"/>
  <c r="E310" i="1"/>
  <c r="J309" i="1"/>
  <c r="E309" i="1"/>
  <c r="J308" i="1"/>
  <c r="E308" i="1"/>
  <c r="J307" i="1"/>
  <c r="E307" i="1"/>
  <c r="K306" i="1"/>
  <c r="J306" i="1"/>
  <c r="I306" i="1"/>
  <c r="H306" i="1"/>
  <c r="G306" i="1"/>
  <c r="F306" i="1"/>
  <c r="W305" i="1"/>
  <c r="K305" i="1"/>
  <c r="J305" i="1"/>
  <c r="I305" i="1"/>
  <c r="H305" i="1"/>
  <c r="G305" i="1"/>
  <c r="F305" i="1"/>
  <c r="K304" i="1"/>
  <c r="J304" i="1"/>
  <c r="I304" i="1"/>
  <c r="H304" i="1"/>
  <c r="G304" i="1"/>
  <c r="F304" i="1"/>
  <c r="W303" i="1"/>
  <c r="K303" i="1"/>
  <c r="J303" i="1"/>
  <c r="I303" i="1"/>
  <c r="H303" i="1"/>
  <c r="G303" i="1"/>
  <c r="F303" i="1"/>
  <c r="V302" i="1"/>
  <c r="K309" i="1" s="1"/>
  <c r="U302" i="1"/>
  <c r="I309" i="1" s="1"/>
  <c r="T302" i="1"/>
  <c r="K308" i="1" s="1"/>
  <c r="S302" i="1"/>
  <c r="I308" i="1" s="1"/>
  <c r="R302" i="1"/>
  <c r="K307" i="1" s="1"/>
  <c r="Q302" i="1"/>
  <c r="I307" i="1" s="1"/>
  <c r="E302" i="1"/>
  <c r="D302" i="1"/>
  <c r="C302" i="1"/>
  <c r="B302" i="1"/>
  <c r="A302" i="1"/>
  <c r="AA301" i="1"/>
  <c r="Z301" i="1"/>
  <c r="X301" i="1"/>
  <c r="I300" i="1"/>
  <c r="H300" i="1"/>
  <c r="G300" i="1"/>
  <c r="E300" i="1"/>
  <c r="J299" i="1"/>
  <c r="E299" i="1"/>
  <c r="J298" i="1"/>
  <c r="E298" i="1"/>
  <c r="J297" i="1"/>
  <c r="E297" i="1"/>
  <c r="K296" i="1"/>
  <c r="J296" i="1"/>
  <c r="I296" i="1"/>
  <c r="H296" i="1"/>
  <c r="G296" i="1"/>
  <c r="F296" i="1"/>
  <c r="W295" i="1"/>
  <c r="K295" i="1"/>
  <c r="J295" i="1"/>
  <c r="I295" i="1"/>
  <c r="H295" i="1"/>
  <c r="G295" i="1"/>
  <c r="F295" i="1"/>
  <c r="K294" i="1"/>
  <c r="J294" i="1"/>
  <c r="I294" i="1"/>
  <c r="H294" i="1"/>
  <c r="G294" i="1"/>
  <c r="F294" i="1"/>
  <c r="W293" i="1"/>
  <c r="K293" i="1"/>
  <c r="J293" i="1"/>
  <c r="I293" i="1"/>
  <c r="H293" i="1"/>
  <c r="G293" i="1"/>
  <c r="F293" i="1"/>
  <c r="V292" i="1"/>
  <c r="K299" i="1" s="1"/>
  <c r="U292" i="1"/>
  <c r="I299" i="1" s="1"/>
  <c r="T292" i="1"/>
  <c r="K298" i="1" s="1"/>
  <c r="S292" i="1"/>
  <c r="I298" i="1" s="1"/>
  <c r="R292" i="1"/>
  <c r="K297" i="1" s="1"/>
  <c r="Q292" i="1"/>
  <c r="I297" i="1" s="1"/>
  <c r="E292" i="1"/>
  <c r="D292" i="1"/>
  <c r="C292" i="1"/>
  <c r="B292" i="1"/>
  <c r="A292" i="1"/>
  <c r="AA291" i="1"/>
  <c r="Z291" i="1"/>
  <c r="X291" i="1"/>
  <c r="I290" i="1"/>
  <c r="H290" i="1"/>
  <c r="G290" i="1"/>
  <c r="E290" i="1"/>
  <c r="J289" i="1"/>
  <c r="E289" i="1"/>
  <c r="J288" i="1"/>
  <c r="E288" i="1"/>
  <c r="J287" i="1"/>
  <c r="E287" i="1"/>
  <c r="K286" i="1"/>
  <c r="J286" i="1"/>
  <c r="I286" i="1"/>
  <c r="H286" i="1"/>
  <c r="G286" i="1"/>
  <c r="F286" i="1"/>
  <c r="W285" i="1"/>
  <c r="K285" i="1"/>
  <c r="J285" i="1"/>
  <c r="I285" i="1"/>
  <c r="H285" i="1"/>
  <c r="G285" i="1"/>
  <c r="F285" i="1"/>
  <c r="K284" i="1"/>
  <c r="J284" i="1"/>
  <c r="I284" i="1"/>
  <c r="H284" i="1"/>
  <c r="G284" i="1"/>
  <c r="F284" i="1"/>
  <c r="W283" i="1"/>
  <c r="K283" i="1"/>
  <c r="J283" i="1"/>
  <c r="I283" i="1"/>
  <c r="H283" i="1"/>
  <c r="G283" i="1"/>
  <c r="F283" i="1"/>
  <c r="V282" i="1"/>
  <c r="K289" i="1" s="1"/>
  <c r="U282" i="1"/>
  <c r="I289" i="1" s="1"/>
  <c r="T282" i="1"/>
  <c r="K288" i="1" s="1"/>
  <c r="S282" i="1"/>
  <c r="I288" i="1" s="1"/>
  <c r="R282" i="1"/>
  <c r="K287" i="1" s="1"/>
  <c r="Q282" i="1"/>
  <c r="I287" i="1" s="1"/>
  <c r="E282" i="1"/>
  <c r="D282" i="1"/>
  <c r="C282" i="1"/>
  <c r="B282" i="1"/>
  <c r="A282" i="1"/>
  <c r="AA281" i="1"/>
  <c r="Z281" i="1"/>
  <c r="X281" i="1"/>
  <c r="I280" i="1"/>
  <c r="H280" i="1"/>
  <c r="G280" i="1"/>
  <c r="E280" i="1"/>
  <c r="J279" i="1"/>
  <c r="E279" i="1"/>
  <c r="J278" i="1"/>
  <c r="E278" i="1"/>
  <c r="J277" i="1"/>
  <c r="E277" i="1"/>
  <c r="K276" i="1"/>
  <c r="J276" i="1"/>
  <c r="I276" i="1"/>
  <c r="H276" i="1"/>
  <c r="G276" i="1"/>
  <c r="F276" i="1"/>
  <c r="W275" i="1"/>
  <c r="K275" i="1"/>
  <c r="J275" i="1"/>
  <c r="I275" i="1"/>
  <c r="H275" i="1"/>
  <c r="G275" i="1"/>
  <c r="F275" i="1"/>
  <c r="K274" i="1"/>
  <c r="J274" i="1"/>
  <c r="I274" i="1"/>
  <c r="H274" i="1"/>
  <c r="G274" i="1"/>
  <c r="F274" i="1"/>
  <c r="W273" i="1"/>
  <c r="K273" i="1"/>
  <c r="J273" i="1"/>
  <c r="I273" i="1"/>
  <c r="H273" i="1"/>
  <c r="G273" i="1"/>
  <c r="F273" i="1"/>
  <c r="V272" i="1"/>
  <c r="K279" i="1" s="1"/>
  <c r="U272" i="1"/>
  <c r="I279" i="1" s="1"/>
  <c r="T272" i="1"/>
  <c r="K278" i="1" s="1"/>
  <c r="S272" i="1"/>
  <c r="I278" i="1" s="1"/>
  <c r="R272" i="1"/>
  <c r="K277" i="1" s="1"/>
  <c r="Q272" i="1"/>
  <c r="I277" i="1" s="1"/>
  <c r="E272" i="1"/>
  <c r="D272" i="1"/>
  <c r="C272" i="1"/>
  <c r="B272" i="1"/>
  <c r="A272" i="1"/>
  <c r="AA271" i="1"/>
  <c r="Z271" i="1"/>
  <c r="X271" i="1"/>
  <c r="I270" i="1"/>
  <c r="H270" i="1"/>
  <c r="G270" i="1"/>
  <c r="E270" i="1"/>
  <c r="J269" i="1"/>
  <c r="E269" i="1"/>
  <c r="J268" i="1"/>
  <c r="E268" i="1"/>
  <c r="J267" i="1"/>
  <c r="E267" i="1"/>
  <c r="K266" i="1"/>
  <c r="J266" i="1"/>
  <c r="I266" i="1"/>
  <c r="H266" i="1"/>
  <c r="G266" i="1"/>
  <c r="F266" i="1"/>
  <c r="W265" i="1"/>
  <c r="K265" i="1"/>
  <c r="J265" i="1"/>
  <c r="I265" i="1"/>
  <c r="H265" i="1"/>
  <c r="G265" i="1"/>
  <c r="F265" i="1"/>
  <c r="K264" i="1"/>
  <c r="J264" i="1"/>
  <c r="I264" i="1"/>
  <c r="H264" i="1"/>
  <c r="G264" i="1"/>
  <c r="F264" i="1"/>
  <c r="W263" i="1"/>
  <c r="K263" i="1"/>
  <c r="J263" i="1"/>
  <c r="I263" i="1"/>
  <c r="H263" i="1"/>
  <c r="G263" i="1"/>
  <c r="F263" i="1"/>
  <c r="V262" i="1"/>
  <c r="K269" i="1" s="1"/>
  <c r="U262" i="1"/>
  <c r="I269" i="1" s="1"/>
  <c r="T262" i="1"/>
  <c r="K268" i="1" s="1"/>
  <c r="S262" i="1"/>
  <c r="I268" i="1" s="1"/>
  <c r="R262" i="1"/>
  <c r="K267" i="1" s="1"/>
  <c r="Q262" i="1"/>
  <c r="I267" i="1" s="1"/>
  <c r="E262" i="1"/>
  <c r="D262" i="1"/>
  <c r="C262" i="1"/>
  <c r="B262" i="1"/>
  <c r="A262" i="1"/>
  <c r="AA261" i="1"/>
  <c r="Z261" i="1"/>
  <c r="X261" i="1"/>
  <c r="I260" i="1"/>
  <c r="H260" i="1"/>
  <c r="G260" i="1"/>
  <c r="E260" i="1"/>
  <c r="J259" i="1"/>
  <c r="E259" i="1"/>
  <c r="J258" i="1"/>
  <c r="I258" i="1"/>
  <c r="E258" i="1"/>
  <c r="J257" i="1"/>
  <c r="E257" i="1"/>
  <c r="K256" i="1"/>
  <c r="J256" i="1"/>
  <c r="I256" i="1"/>
  <c r="H256" i="1"/>
  <c r="G256" i="1"/>
  <c r="F256" i="1"/>
  <c r="W255" i="1"/>
  <c r="K255" i="1"/>
  <c r="J255" i="1"/>
  <c r="I255" i="1"/>
  <c r="H255" i="1"/>
  <c r="G255" i="1"/>
  <c r="F255" i="1"/>
  <c r="K254" i="1"/>
  <c r="J254" i="1"/>
  <c r="I254" i="1"/>
  <c r="H254" i="1"/>
  <c r="G254" i="1"/>
  <c r="F254" i="1"/>
  <c r="W253" i="1"/>
  <c r="K253" i="1"/>
  <c r="J253" i="1"/>
  <c r="I253" i="1"/>
  <c r="H253" i="1"/>
  <c r="G253" i="1"/>
  <c r="F253" i="1"/>
  <c r="V252" i="1"/>
  <c r="K259" i="1" s="1"/>
  <c r="U252" i="1"/>
  <c r="I259" i="1" s="1"/>
  <c r="T252" i="1"/>
  <c r="K258" i="1" s="1"/>
  <c r="S252" i="1"/>
  <c r="R252" i="1"/>
  <c r="K257" i="1" s="1"/>
  <c r="Q252" i="1"/>
  <c r="I257" i="1" s="1"/>
  <c r="E252" i="1"/>
  <c r="D252" i="1"/>
  <c r="C252" i="1"/>
  <c r="B252" i="1"/>
  <c r="A252" i="1"/>
  <c r="C251" i="1"/>
  <c r="AA250" i="1"/>
  <c r="Z250" i="1"/>
  <c r="X250" i="1"/>
  <c r="I249" i="1"/>
  <c r="H249" i="1"/>
  <c r="G249" i="1"/>
  <c r="E249" i="1"/>
  <c r="J248" i="1"/>
  <c r="E248" i="1"/>
  <c r="J247" i="1"/>
  <c r="E247" i="1"/>
  <c r="J246" i="1"/>
  <c r="E246" i="1"/>
  <c r="K245" i="1"/>
  <c r="J245" i="1"/>
  <c r="I245" i="1"/>
  <c r="H245" i="1"/>
  <c r="G245" i="1"/>
  <c r="F245" i="1"/>
  <c r="W244" i="1"/>
  <c r="K244" i="1"/>
  <c r="J244" i="1"/>
  <c r="I244" i="1"/>
  <c r="H244" i="1"/>
  <c r="G244" i="1"/>
  <c r="F244" i="1"/>
  <c r="K243" i="1"/>
  <c r="J243" i="1"/>
  <c r="I243" i="1"/>
  <c r="H243" i="1"/>
  <c r="G243" i="1"/>
  <c r="F243" i="1"/>
  <c r="W242" i="1"/>
  <c r="K242" i="1"/>
  <c r="J242" i="1"/>
  <c r="I242" i="1"/>
  <c r="H242" i="1"/>
  <c r="G242" i="1"/>
  <c r="F242" i="1"/>
  <c r="V241" i="1"/>
  <c r="K248" i="1" s="1"/>
  <c r="U241" i="1"/>
  <c r="I248" i="1" s="1"/>
  <c r="T241" i="1"/>
  <c r="K247" i="1" s="1"/>
  <c r="S241" i="1"/>
  <c r="I247" i="1" s="1"/>
  <c r="R241" i="1"/>
  <c r="K246" i="1" s="1"/>
  <c r="Q241" i="1"/>
  <c r="I246" i="1" s="1"/>
  <c r="E241" i="1"/>
  <c r="D241" i="1"/>
  <c r="C241" i="1"/>
  <c r="B241" i="1"/>
  <c r="A241" i="1"/>
  <c r="AA240" i="1"/>
  <c r="Z240" i="1"/>
  <c r="X240" i="1"/>
  <c r="I239" i="1"/>
  <c r="H239" i="1"/>
  <c r="G239" i="1"/>
  <c r="E239" i="1"/>
  <c r="J238" i="1"/>
  <c r="E238" i="1"/>
  <c r="J237" i="1"/>
  <c r="E237" i="1"/>
  <c r="J236" i="1"/>
  <c r="E236" i="1"/>
  <c r="K235" i="1"/>
  <c r="J235" i="1"/>
  <c r="I235" i="1"/>
  <c r="H235" i="1"/>
  <c r="G235" i="1"/>
  <c r="F235" i="1"/>
  <c r="W234" i="1"/>
  <c r="K234" i="1"/>
  <c r="J234" i="1"/>
  <c r="I234" i="1"/>
  <c r="H234" i="1"/>
  <c r="G234" i="1"/>
  <c r="F234" i="1"/>
  <c r="K233" i="1"/>
  <c r="J233" i="1"/>
  <c r="I233" i="1"/>
  <c r="H233" i="1"/>
  <c r="G233" i="1"/>
  <c r="F233" i="1"/>
  <c r="W232" i="1"/>
  <c r="K232" i="1"/>
  <c r="J232" i="1"/>
  <c r="I232" i="1"/>
  <c r="H232" i="1"/>
  <c r="G232" i="1"/>
  <c r="F232" i="1"/>
  <c r="V231" i="1"/>
  <c r="K238" i="1" s="1"/>
  <c r="U231" i="1"/>
  <c r="I238" i="1" s="1"/>
  <c r="T231" i="1"/>
  <c r="K237" i="1" s="1"/>
  <c r="S231" i="1"/>
  <c r="I237" i="1" s="1"/>
  <c r="R231" i="1"/>
  <c r="K236" i="1" s="1"/>
  <c r="Q231" i="1"/>
  <c r="I236" i="1" s="1"/>
  <c r="E231" i="1"/>
  <c r="D231" i="1"/>
  <c r="C231" i="1"/>
  <c r="B231" i="1"/>
  <c r="A231" i="1"/>
  <c r="AA230" i="1"/>
  <c r="Z230" i="1"/>
  <c r="X230" i="1"/>
  <c r="I229" i="1"/>
  <c r="H229" i="1"/>
  <c r="G229" i="1"/>
  <c r="E229" i="1"/>
  <c r="J228" i="1"/>
  <c r="E228" i="1"/>
  <c r="J227" i="1"/>
  <c r="I227" i="1"/>
  <c r="E227" i="1"/>
  <c r="J226" i="1"/>
  <c r="E226" i="1"/>
  <c r="K225" i="1"/>
  <c r="J225" i="1"/>
  <c r="I225" i="1"/>
  <c r="H225" i="1"/>
  <c r="G225" i="1"/>
  <c r="F225" i="1"/>
  <c r="W224" i="1"/>
  <c r="K224" i="1"/>
  <c r="J224" i="1"/>
  <c r="I224" i="1"/>
  <c r="H224" i="1"/>
  <c r="G224" i="1"/>
  <c r="F224" i="1"/>
  <c r="K223" i="1"/>
  <c r="J223" i="1"/>
  <c r="I223" i="1"/>
  <c r="H223" i="1"/>
  <c r="G223" i="1"/>
  <c r="F223" i="1"/>
  <c r="W222" i="1"/>
  <c r="K222" i="1"/>
  <c r="J222" i="1"/>
  <c r="I222" i="1"/>
  <c r="H222" i="1"/>
  <c r="G222" i="1"/>
  <c r="F222" i="1"/>
  <c r="V221" i="1"/>
  <c r="K228" i="1" s="1"/>
  <c r="U221" i="1"/>
  <c r="I228" i="1" s="1"/>
  <c r="T221" i="1"/>
  <c r="K227" i="1" s="1"/>
  <c r="S221" i="1"/>
  <c r="R221" i="1"/>
  <c r="K226" i="1" s="1"/>
  <c r="Q221" i="1"/>
  <c r="I226" i="1" s="1"/>
  <c r="E221" i="1"/>
  <c r="D221" i="1"/>
  <c r="C221" i="1"/>
  <c r="B221" i="1"/>
  <c r="A221" i="1"/>
  <c r="AA220" i="1"/>
  <c r="Z220" i="1"/>
  <c r="X220" i="1"/>
  <c r="I219" i="1"/>
  <c r="H219" i="1"/>
  <c r="G219" i="1"/>
  <c r="E219" i="1"/>
  <c r="J218" i="1"/>
  <c r="E218" i="1"/>
  <c r="J217" i="1"/>
  <c r="E217" i="1"/>
  <c r="J216" i="1"/>
  <c r="E216" i="1"/>
  <c r="K215" i="1"/>
  <c r="J215" i="1"/>
  <c r="I215" i="1"/>
  <c r="H215" i="1"/>
  <c r="G215" i="1"/>
  <c r="F215" i="1"/>
  <c r="W214" i="1"/>
  <c r="K214" i="1"/>
  <c r="J214" i="1"/>
  <c r="I214" i="1"/>
  <c r="H214" i="1"/>
  <c r="G214" i="1"/>
  <c r="F214" i="1"/>
  <c r="K213" i="1"/>
  <c r="J213" i="1"/>
  <c r="I213" i="1"/>
  <c r="H213" i="1"/>
  <c r="G213" i="1"/>
  <c r="F213" i="1"/>
  <c r="W212" i="1"/>
  <c r="K212" i="1"/>
  <c r="J212" i="1"/>
  <c r="I212" i="1"/>
  <c r="H212" i="1"/>
  <c r="G212" i="1"/>
  <c r="F212" i="1"/>
  <c r="V211" i="1"/>
  <c r="K218" i="1" s="1"/>
  <c r="U211" i="1"/>
  <c r="I218" i="1" s="1"/>
  <c r="T211" i="1"/>
  <c r="K217" i="1" s="1"/>
  <c r="S211" i="1"/>
  <c r="I217" i="1" s="1"/>
  <c r="R211" i="1"/>
  <c r="K216" i="1" s="1"/>
  <c r="Q211" i="1"/>
  <c r="I216" i="1" s="1"/>
  <c r="E211" i="1"/>
  <c r="D211" i="1"/>
  <c r="C211" i="1"/>
  <c r="B211" i="1"/>
  <c r="A211" i="1"/>
  <c r="AA210" i="1"/>
  <c r="Z210" i="1"/>
  <c r="X210" i="1"/>
  <c r="I209" i="1"/>
  <c r="H209" i="1"/>
  <c r="G209" i="1"/>
  <c r="E209" i="1"/>
  <c r="J208" i="1"/>
  <c r="E208" i="1"/>
  <c r="J207" i="1"/>
  <c r="E207" i="1"/>
  <c r="J206" i="1"/>
  <c r="E206" i="1"/>
  <c r="K205" i="1"/>
  <c r="J205" i="1"/>
  <c r="I205" i="1"/>
  <c r="H205" i="1"/>
  <c r="G205" i="1"/>
  <c r="F205" i="1"/>
  <c r="W204" i="1"/>
  <c r="K204" i="1"/>
  <c r="J204" i="1"/>
  <c r="I204" i="1"/>
  <c r="H204" i="1"/>
  <c r="G204" i="1"/>
  <c r="F204" i="1"/>
  <c r="K203" i="1"/>
  <c r="J203" i="1"/>
  <c r="I203" i="1"/>
  <c r="H203" i="1"/>
  <c r="G203" i="1"/>
  <c r="F203" i="1"/>
  <c r="W202" i="1"/>
  <c r="K202" i="1"/>
  <c r="J202" i="1"/>
  <c r="I202" i="1"/>
  <c r="H202" i="1"/>
  <c r="G202" i="1"/>
  <c r="F202" i="1"/>
  <c r="V201" i="1"/>
  <c r="K208" i="1" s="1"/>
  <c r="U201" i="1"/>
  <c r="I208" i="1" s="1"/>
  <c r="T201" i="1"/>
  <c r="K207" i="1" s="1"/>
  <c r="S201" i="1"/>
  <c r="I207" i="1" s="1"/>
  <c r="R201" i="1"/>
  <c r="K206" i="1" s="1"/>
  <c r="Q201" i="1"/>
  <c r="I206" i="1" s="1"/>
  <c r="E201" i="1"/>
  <c r="D201" i="1"/>
  <c r="C201" i="1"/>
  <c r="B201" i="1"/>
  <c r="A201" i="1"/>
  <c r="AA200" i="1"/>
  <c r="Z200" i="1"/>
  <c r="X200" i="1"/>
  <c r="I199" i="1"/>
  <c r="H199" i="1"/>
  <c r="G199" i="1"/>
  <c r="E199" i="1"/>
  <c r="J198" i="1"/>
  <c r="E198" i="1"/>
  <c r="J197" i="1"/>
  <c r="E197" i="1"/>
  <c r="J196" i="1"/>
  <c r="E196" i="1"/>
  <c r="K195" i="1"/>
  <c r="J195" i="1"/>
  <c r="I195" i="1"/>
  <c r="H195" i="1"/>
  <c r="G195" i="1"/>
  <c r="F195" i="1"/>
  <c r="W194" i="1"/>
  <c r="K194" i="1"/>
  <c r="J194" i="1"/>
  <c r="I194" i="1"/>
  <c r="H194" i="1"/>
  <c r="G194" i="1"/>
  <c r="F194" i="1"/>
  <c r="K193" i="1"/>
  <c r="J193" i="1"/>
  <c r="I193" i="1"/>
  <c r="H193" i="1"/>
  <c r="G193" i="1"/>
  <c r="F193" i="1"/>
  <c r="W192" i="1"/>
  <c r="K192" i="1"/>
  <c r="J192" i="1"/>
  <c r="I192" i="1"/>
  <c r="H192" i="1"/>
  <c r="G192" i="1"/>
  <c r="F192" i="1"/>
  <c r="V191" i="1"/>
  <c r="K198" i="1" s="1"/>
  <c r="U191" i="1"/>
  <c r="I198" i="1" s="1"/>
  <c r="T191" i="1"/>
  <c r="K197" i="1" s="1"/>
  <c r="S191" i="1"/>
  <c r="I197" i="1" s="1"/>
  <c r="R191" i="1"/>
  <c r="K196" i="1" s="1"/>
  <c r="Q191" i="1"/>
  <c r="I196" i="1" s="1"/>
  <c r="E191" i="1"/>
  <c r="D191" i="1"/>
  <c r="C191" i="1"/>
  <c r="B191" i="1"/>
  <c r="A191" i="1"/>
  <c r="AA190" i="1"/>
  <c r="Z190" i="1"/>
  <c r="X190" i="1"/>
  <c r="I189" i="1"/>
  <c r="H189" i="1"/>
  <c r="G189" i="1"/>
  <c r="E189" i="1"/>
  <c r="J188" i="1"/>
  <c r="E188" i="1"/>
  <c r="J187" i="1"/>
  <c r="E187" i="1"/>
  <c r="J186" i="1"/>
  <c r="E186" i="1"/>
  <c r="K185" i="1"/>
  <c r="J185" i="1"/>
  <c r="I185" i="1"/>
  <c r="H185" i="1"/>
  <c r="G185" i="1"/>
  <c r="F185" i="1"/>
  <c r="W184" i="1"/>
  <c r="K184" i="1"/>
  <c r="J184" i="1"/>
  <c r="I184" i="1"/>
  <c r="H184" i="1"/>
  <c r="G184" i="1"/>
  <c r="F184" i="1"/>
  <c r="K183" i="1"/>
  <c r="J183" i="1"/>
  <c r="I183" i="1"/>
  <c r="H183" i="1"/>
  <c r="G183" i="1"/>
  <c r="F183" i="1"/>
  <c r="W182" i="1"/>
  <c r="K182" i="1"/>
  <c r="J182" i="1"/>
  <c r="I182" i="1"/>
  <c r="H182" i="1"/>
  <c r="G182" i="1"/>
  <c r="F182" i="1"/>
  <c r="V181" i="1"/>
  <c r="K188" i="1" s="1"/>
  <c r="U181" i="1"/>
  <c r="I188" i="1" s="1"/>
  <c r="T181" i="1"/>
  <c r="K187" i="1" s="1"/>
  <c r="S181" i="1"/>
  <c r="I187" i="1" s="1"/>
  <c r="R181" i="1"/>
  <c r="K186" i="1" s="1"/>
  <c r="Q181" i="1"/>
  <c r="I186" i="1" s="1"/>
  <c r="E181" i="1"/>
  <c r="D181" i="1"/>
  <c r="C181" i="1"/>
  <c r="B181" i="1"/>
  <c r="A181" i="1"/>
  <c r="AA180" i="1"/>
  <c r="Z180" i="1"/>
  <c r="X180" i="1"/>
  <c r="I179" i="1"/>
  <c r="H179" i="1"/>
  <c r="G179" i="1"/>
  <c r="E179" i="1"/>
  <c r="J178" i="1"/>
  <c r="E178" i="1"/>
  <c r="J177" i="1"/>
  <c r="E177" i="1"/>
  <c r="J176" i="1"/>
  <c r="E176" i="1"/>
  <c r="K175" i="1"/>
  <c r="J175" i="1"/>
  <c r="I175" i="1"/>
  <c r="H175" i="1"/>
  <c r="G175" i="1"/>
  <c r="F175" i="1"/>
  <c r="W174" i="1"/>
  <c r="K174" i="1"/>
  <c r="J174" i="1"/>
  <c r="I174" i="1"/>
  <c r="H174" i="1"/>
  <c r="G174" i="1"/>
  <c r="F174" i="1"/>
  <c r="K173" i="1"/>
  <c r="J173" i="1"/>
  <c r="I173" i="1"/>
  <c r="H173" i="1"/>
  <c r="G173" i="1"/>
  <c r="F173" i="1"/>
  <c r="W172" i="1"/>
  <c r="K172" i="1"/>
  <c r="J172" i="1"/>
  <c r="I172" i="1"/>
  <c r="H172" i="1"/>
  <c r="G172" i="1"/>
  <c r="F172" i="1"/>
  <c r="V171" i="1"/>
  <c r="K178" i="1" s="1"/>
  <c r="U171" i="1"/>
  <c r="I178" i="1" s="1"/>
  <c r="T171" i="1"/>
  <c r="K177" i="1" s="1"/>
  <c r="S171" i="1"/>
  <c r="I177" i="1" s="1"/>
  <c r="R171" i="1"/>
  <c r="K176" i="1" s="1"/>
  <c r="Q171" i="1"/>
  <c r="I176" i="1" s="1"/>
  <c r="E171" i="1"/>
  <c r="D171" i="1"/>
  <c r="C171" i="1"/>
  <c r="B171" i="1"/>
  <c r="A171" i="1"/>
  <c r="AA170" i="1"/>
  <c r="Z170" i="1"/>
  <c r="X170" i="1"/>
  <c r="I169" i="1"/>
  <c r="H169" i="1"/>
  <c r="G169" i="1"/>
  <c r="E169" i="1"/>
  <c r="J168" i="1"/>
  <c r="E168" i="1"/>
  <c r="J167" i="1"/>
  <c r="E167" i="1"/>
  <c r="J166" i="1"/>
  <c r="E166" i="1"/>
  <c r="AA165" i="1"/>
  <c r="Z165" i="1"/>
  <c r="X165" i="1"/>
  <c r="V165" i="1"/>
  <c r="K168" i="1" s="1"/>
  <c r="U165" i="1"/>
  <c r="T165" i="1"/>
  <c r="S165" i="1"/>
  <c r="R165" i="1"/>
  <c r="Q165" i="1"/>
  <c r="K165" i="1"/>
  <c r="J165" i="1"/>
  <c r="I165" i="1"/>
  <c r="Y165" i="1" s="1"/>
  <c r="H165" i="1"/>
  <c r="F165" i="1"/>
  <c r="E165" i="1"/>
  <c r="D165" i="1"/>
  <c r="C165" i="1"/>
  <c r="B165" i="1"/>
  <c r="W164" i="1"/>
  <c r="K164" i="1"/>
  <c r="J164" i="1"/>
  <c r="I164" i="1"/>
  <c r="H164" i="1"/>
  <c r="G164" i="1"/>
  <c r="F164" i="1"/>
  <c r="K163" i="1"/>
  <c r="J163" i="1"/>
  <c r="I163" i="1"/>
  <c r="H163" i="1"/>
  <c r="G163" i="1"/>
  <c r="F163" i="1"/>
  <c r="W162" i="1"/>
  <c r="K162" i="1"/>
  <c r="J162" i="1"/>
  <c r="I162" i="1"/>
  <c r="H162" i="1"/>
  <c r="G162" i="1"/>
  <c r="F162" i="1"/>
  <c r="V161" i="1"/>
  <c r="U161" i="1"/>
  <c r="T161" i="1"/>
  <c r="S161" i="1"/>
  <c r="I167" i="1" s="1"/>
  <c r="R161" i="1"/>
  <c r="Q161" i="1"/>
  <c r="E161" i="1"/>
  <c r="D161" i="1"/>
  <c r="C161" i="1"/>
  <c r="B161" i="1"/>
  <c r="A161" i="1"/>
  <c r="AA160" i="1"/>
  <c r="Z160" i="1"/>
  <c r="X160" i="1"/>
  <c r="I159" i="1"/>
  <c r="H159" i="1"/>
  <c r="G159" i="1"/>
  <c r="E159" i="1"/>
  <c r="J158" i="1"/>
  <c r="E158" i="1"/>
  <c r="J157" i="1"/>
  <c r="E157" i="1"/>
  <c r="J156" i="1"/>
  <c r="E156" i="1"/>
  <c r="AA155" i="1"/>
  <c r="Z155" i="1"/>
  <c r="Y155" i="1"/>
  <c r="X155" i="1"/>
  <c r="V155" i="1"/>
  <c r="U155" i="1"/>
  <c r="T155" i="1"/>
  <c r="S155" i="1"/>
  <c r="R155" i="1"/>
  <c r="Q155" i="1"/>
  <c r="K155" i="1"/>
  <c r="J155" i="1"/>
  <c r="I155" i="1"/>
  <c r="H155" i="1"/>
  <c r="F155" i="1"/>
  <c r="E155" i="1"/>
  <c r="D155" i="1"/>
  <c r="C155" i="1"/>
  <c r="B155" i="1"/>
  <c r="W154" i="1"/>
  <c r="K154" i="1"/>
  <c r="J154" i="1"/>
  <c r="I154" i="1"/>
  <c r="H154" i="1"/>
  <c r="G154" i="1"/>
  <c r="F154" i="1"/>
  <c r="K153" i="1"/>
  <c r="J153" i="1"/>
  <c r="I153" i="1"/>
  <c r="H153" i="1"/>
  <c r="G153" i="1"/>
  <c r="F153" i="1"/>
  <c r="W152" i="1"/>
  <c r="K152" i="1"/>
  <c r="J152" i="1"/>
  <c r="I152" i="1"/>
  <c r="H152" i="1"/>
  <c r="G152" i="1"/>
  <c r="F152" i="1"/>
  <c r="V151" i="1"/>
  <c r="K158" i="1" s="1"/>
  <c r="U151" i="1"/>
  <c r="T151" i="1"/>
  <c r="S151" i="1"/>
  <c r="R151" i="1"/>
  <c r="K156" i="1" s="1"/>
  <c r="Q151" i="1"/>
  <c r="E151" i="1"/>
  <c r="D151" i="1"/>
  <c r="C151" i="1"/>
  <c r="B151" i="1"/>
  <c r="A151" i="1"/>
  <c r="AA150" i="1"/>
  <c r="Z150" i="1"/>
  <c r="X150" i="1"/>
  <c r="I149" i="1"/>
  <c r="H149" i="1"/>
  <c r="G149" i="1"/>
  <c r="E149" i="1"/>
  <c r="J148" i="1"/>
  <c r="E148" i="1"/>
  <c r="J147" i="1"/>
  <c r="E147" i="1"/>
  <c r="J146" i="1"/>
  <c r="E146" i="1"/>
  <c r="K145" i="1"/>
  <c r="J145" i="1"/>
  <c r="I145" i="1"/>
  <c r="H145" i="1"/>
  <c r="G145" i="1"/>
  <c r="F145" i="1"/>
  <c r="W144" i="1"/>
  <c r="K144" i="1"/>
  <c r="J144" i="1"/>
  <c r="I144" i="1"/>
  <c r="H144" i="1"/>
  <c r="G144" i="1"/>
  <c r="F144" i="1"/>
  <c r="K143" i="1"/>
  <c r="J143" i="1"/>
  <c r="I143" i="1"/>
  <c r="H143" i="1"/>
  <c r="G143" i="1"/>
  <c r="F143" i="1"/>
  <c r="W142" i="1"/>
  <c r="K142" i="1"/>
  <c r="J142" i="1"/>
  <c r="I142" i="1"/>
  <c r="H142" i="1"/>
  <c r="G142" i="1"/>
  <c r="F142" i="1"/>
  <c r="V141" i="1"/>
  <c r="K148" i="1" s="1"/>
  <c r="U141" i="1"/>
  <c r="I148" i="1" s="1"/>
  <c r="T141" i="1"/>
  <c r="K147" i="1" s="1"/>
  <c r="S141" i="1"/>
  <c r="I147" i="1" s="1"/>
  <c r="R141" i="1"/>
  <c r="K146" i="1" s="1"/>
  <c r="Q141" i="1"/>
  <c r="I146" i="1" s="1"/>
  <c r="E141" i="1"/>
  <c r="D141" i="1"/>
  <c r="C141" i="1"/>
  <c r="B141" i="1"/>
  <c r="A141" i="1"/>
  <c r="AA140" i="1"/>
  <c r="Z140" i="1"/>
  <c r="X140" i="1"/>
  <c r="I139" i="1"/>
  <c r="H139" i="1"/>
  <c r="G139" i="1"/>
  <c r="E139" i="1"/>
  <c r="J138" i="1"/>
  <c r="E138" i="1"/>
  <c r="J137" i="1"/>
  <c r="E137" i="1"/>
  <c r="K136" i="1"/>
  <c r="J136" i="1"/>
  <c r="E136" i="1"/>
  <c r="K135" i="1"/>
  <c r="J135" i="1"/>
  <c r="I135" i="1"/>
  <c r="H135" i="1"/>
  <c r="G135" i="1"/>
  <c r="F135" i="1"/>
  <c r="W134" i="1"/>
  <c r="K134" i="1"/>
  <c r="J134" i="1"/>
  <c r="I134" i="1"/>
  <c r="H134" i="1"/>
  <c r="G134" i="1"/>
  <c r="F134" i="1"/>
  <c r="K133" i="1"/>
  <c r="J133" i="1"/>
  <c r="I133" i="1"/>
  <c r="H133" i="1"/>
  <c r="G133" i="1"/>
  <c r="F133" i="1"/>
  <c r="W132" i="1"/>
  <c r="K132" i="1"/>
  <c r="J132" i="1"/>
  <c r="I132" i="1"/>
  <c r="H132" i="1"/>
  <c r="G132" i="1"/>
  <c r="F132" i="1"/>
  <c r="V131" i="1"/>
  <c r="K138" i="1" s="1"/>
  <c r="U131" i="1"/>
  <c r="I138" i="1" s="1"/>
  <c r="T131" i="1"/>
  <c r="K137" i="1" s="1"/>
  <c r="S131" i="1"/>
  <c r="I137" i="1" s="1"/>
  <c r="R131" i="1"/>
  <c r="Q131" i="1"/>
  <c r="I136" i="1" s="1"/>
  <c r="E131" i="1"/>
  <c r="D131" i="1"/>
  <c r="C131" i="1"/>
  <c r="B131" i="1"/>
  <c r="A131" i="1"/>
  <c r="AA130" i="1"/>
  <c r="Z130" i="1"/>
  <c r="X130" i="1"/>
  <c r="I129" i="1"/>
  <c r="H129" i="1"/>
  <c r="G129" i="1"/>
  <c r="E129" i="1"/>
  <c r="J128" i="1"/>
  <c r="I128" i="1"/>
  <c r="E128" i="1"/>
  <c r="J127" i="1"/>
  <c r="E127" i="1"/>
  <c r="J126" i="1"/>
  <c r="E126" i="1"/>
  <c r="K125" i="1"/>
  <c r="J125" i="1"/>
  <c r="I125" i="1"/>
  <c r="H125" i="1"/>
  <c r="G125" i="1"/>
  <c r="F125" i="1"/>
  <c r="W124" i="1"/>
  <c r="K124" i="1"/>
  <c r="J124" i="1"/>
  <c r="I124" i="1"/>
  <c r="H124" i="1"/>
  <c r="G124" i="1"/>
  <c r="F124" i="1"/>
  <c r="K123" i="1"/>
  <c r="J123" i="1"/>
  <c r="I123" i="1"/>
  <c r="H123" i="1"/>
  <c r="G123" i="1"/>
  <c r="F123" i="1"/>
  <c r="W122" i="1"/>
  <c r="K122" i="1"/>
  <c r="J122" i="1"/>
  <c r="I122" i="1"/>
  <c r="H122" i="1"/>
  <c r="G122" i="1"/>
  <c r="F122" i="1"/>
  <c r="V121" i="1"/>
  <c r="K128" i="1" s="1"/>
  <c r="U121" i="1"/>
  <c r="T121" i="1"/>
  <c r="K127" i="1" s="1"/>
  <c r="S121" i="1"/>
  <c r="I127" i="1" s="1"/>
  <c r="R121" i="1"/>
  <c r="K126" i="1" s="1"/>
  <c r="Q121" i="1"/>
  <c r="I126" i="1" s="1"/>
  <c r="E121" i="1"/>
  <c r="D121" i="1"/>
  <c r="C121" i="1"/>
  <c r="B121" i="1"/>
  <c r="A121" i="1"/>
  <c r="C120" i="1"/>
  <c r="AE119" i="1"/>
  <c r="A119" i="1"/>
  <c r="AF117" i="1"/>
  <c r="A117" i="1"/>
  <c r="Z115" i="1"/>
  <c r="Y115" i="1"/>
  <c r="X115" i="1"/>
  <c r="V114" i="1"/>
  <c r="U114" i="1"/>
  <c r="T114" i="1"/>
  <c r="S114" i="1"/>
  <c r="R114" i="1"/>
  <c r="Q114" i="1"/>
  <c r="K114" i="1"/>
  <c r="J115" i="1" s="1"/>
  <c r="P115" i="1" s="1"/>
  <c r="J114" i="1"/>
  <c r="I114" i="1"/>
  <c r="AA115" i="1" s="1"/>
  <c r="H114" i="1"/>
  <c r="G114" i="1"/>
  <c r="F114" i="1"/>
  <c r="E114" i="1"/>
  <c r="D114" i="1"/>
  <c r="B114" i="1"/>
  <c r="A114" i="1"/>
  <c r="AA113" i="1"/>
  <c r="Z113" i="1"/>
  <c r="Y113" i="1"/>
  <c r="I112" i="1"/>
  <c r="H112" i="1"/>
  <c r="G112" i="1"/>
  <c r="E112" i="1"/>
  <c r="J111" i="1"/>
  <c r="E111" i="1"/>
  <c r="J110" i="1"/>
  <c r="E110" i="1"/>
  <c r="J109" i="1"/>
  <c r="E109" i="1"/>
  <c r="K108" i="1"/>
  <c r="J108" i="1"/>
  <c r="I108" i="1"/>
  <c r="H108" i="1"/>
  <c r="G108" i="1"/>
  <c r="F108" i="1"/>
  <c r="W107" i="1"/>
  <c r="K107" i="1"/>
  <c r="J107" i="1"/>
  <c r="I107" i="1"/>
  <c r="H107" i="1"/>
  <c r="G107" i="1"/>
  <c r="F107" i="1"/>
  <c r="K106" i="1"/>
  <c r="J106" i="1"/>
  <c r="I106" i="1"/>
  <c r="H106" i="1"/>
  <c r="G106" i="1"/>
  <c r="F106" i="1"/>
  <c r="W105" i="1"/>
  <c r="K105" i="1"/>
  <c r="J105" i="1"/>
  <c r="I105" i="1"/>
  <c r="H105" i="1"/>
  <c r="G105" i="1"/>
  <c r="F105" i="1"/>
  <c r="V104" i="1"/>
  <c r="K111" i="1" s="1"/>
  <c r="U104" i="1"/>
  <c r="I111" i="1" s="1"/>
  <c r="T104" i="1"/>
  <c r="K110" i="1" s="1"/>
  <c r="S104" i="1"/>
  <c r="I110" i="1" s="1"/>
  <c r="R104" i="1"/>
  <c r="K109" i="1" s="1"/>
  <c r="Q104" i="1"/>
  <c r="I109" i="1" s="1"/>
  <c r="E104" i="1"/>
  <c r="D104" i="1"/>
  <c r="C104" i="1"/>
  <c r="B104" i="1"/>
  <c r="A104" i="1"/>
  <c r="C103" i="1"/>
  <c r="AA102" i="1"/>
  <c r="Z102" i="1"/>
  <c r="Y102" i="1"/>
  <c r="V101" i="1"/>
  <c r="U101" i="1"/>
  <c r="T101" i="1"/>
  <c r="S101" i="1"/>
  <c r="R101" i="1"/>
  <c r="Q101" i="1"/>
  <c r="K101" i="1"/>
  <c r="J102" i="1" s="1"/>
  <c r="P102" i="1" s="1"/>
  <c r="J101" i="1"/>
  <c r="I101" i="1"/>
  <c r="X102" i="1" s="1"/>
  <c r="H101" i="1"/>
  <c r="G101" i="1"/>
  <c r="F101" i="1"/>
  <c r="E101" i="1"/>
  <c r="D101" i="1"/>
  <c r="C101" i="1"/>
  <c r="B101" i="1"/>
  <c r="A101" i="1"/>
  <c r="Z100" i="1"/>
  <c r="Y100" i="1"/>
  <c r="X100" i="1"/>
  <c r="V99" i="1"/>
  <c r="U99" i="1"/>
  <c r="T99" i="1"/>
  <c r="S99" i="1"/>
  <c r="R99" i="1"/>
  <c r="Q99" i="1"/>
  <c r="K99" i="1"/>
  <c r="J100" i="1" s="1"/>
  <c r="P100" i="1" s="1"/>
  <c r="J99" i="1"/>
  <c r="I99" i="1"/>
  <c r="H100" i="1" s="1"/>
  <c r="O100" i="1" s="1"/>
  <c r="H99" i="1"/>
  <c r="G99" i="1"/>
  <c r="F99" i="1"/>
  <c r="E99" i="1"/>
  <c r="D99" i="1"/>
  <c r="B99" i="1"/>
  <c r="A99" i="1"/>
  <c r="AA98" i="1"/>
  <c r="Z98" i="1"/>
  <c r="Y98" i="1"/>
  <c r="I97" i="1"/>
  <c r="H97" i="1"/>
  <c r="G97" i="1"/>
  <c r="E97" i="1"/>
  <c r="J96" i="1"/>
  <c r="E96" i="1"/>
  <c r="J95" i="1"/>
  <c r="E95" i="1"/>
  <c r="K94" i="1"/>
  <c r="J94" i="1"/>
  <c r="I94" i="1"/>
  <c r="H94" i="1"/>
  <c r="G94" i="1"/>
  <c r="F94" i="1"/>
  <c r="W93" i="1"/>
  <c r="K93" i="1"/>
  <c r="J93" i="1"/>
  <c r="I93" i="1"/>
  <c r="H93" i="1"/>
  <c r="G93" i="1"/>
  <c r="F93" i="1"/>
  <c r="V92" i="1"/>
  <c r="U92" i="1"/>
  <c r="T92" i="1"/>
  <c r="K96" i="1" s="1"/>
  <c r="S92" i="1"/>
  <c r="I96" i="1" s="1"/>
  <c r="R92" i="1"/>
  <c r="K95" i="1" s="1"/>
  <c r="Q92" i="1"/>
  <c r="I95" i="1" s="1"/>
  <c r="E92" i="1"/>
  <c r="D92" i="1"/>
  <c r="C92" i="1"/>
  <c r="B92" i="1"/>
  <c r="A92" i="1"/>
  <c r="AA91" i="1"/>
  <c r="Z91" i="1"/>
  <c r="Y91" i="1"/>
  <c r="I90" i="1"/>
  <c r="H90" i="1"/>
  <c r="G90" i="1"/>
  <c r="E90" i="1"/>
  <c r="J89" i="1"/>
  <c r="E89" i="1"/>
  <c r="J88" i="1"/>
  <c r="E88" i="1"/>
  <c r="K87" i="1"/>
  <c r="J87" i="1"/>
  <c r="I87" i="1"/>
  <c r="H87" i="1"/>
  <c r="G87" i="1"/>
  <c r="F87" i="1"/>
  <c r="W86" i="1"/>
  <c r="K86" i="1"/>
  <c r="J86" i="1"/>
  <c r="I86" i="1"/>
  <c r="H86" i="1"/>
  <c r="G86" i="1"/>
  <c r="F86" i="1"/>
  <c r="V85" i="1"/>
  <c r="U85" i="1"/>
  <c r="T85" i="1"/>
  <c r="K89" i="1" s="1"/>
  <c r="S85" i="1"/>
  <c r="I89" i="1" s="1"/>
  <c r="R85" i="1"/>
  <c r="K88" i="1" s="1"/>
  <c r="Q85" i="1"/>
  <c r="I88" i="1" s="1"/>
  <c r="E85" i="1"/>
  <c r="D85" i="1"/>
  <c r="C85" i="1"/>
  <c r="B85" i="1"/>
  <c r="A85" i="1"/>
  <c r="AA84" i="1"/>
  <c r="Z84" i="1"/>
  <c r="Y84" i="1"/>
  <c r="I83" i="1"/>
  <c r="H83" i="1"/>
  <c r="G83" i="1"/>
  <c r="E83" i="1"/>
  <c r="J82" i="1"/>
  <c r="E82" i="1"/>
  <c r="J81" i="1"/>
  <c r="E81" i="1"/>
  <c r="J80" i="1"/>
  <c r="E80" i="1"/>
  <c r="W79" i="1"/>
  <c r="K79" i="1"/>
  <c r="J79" i="1"/>
  <c r="I79" i="1"/>
  <c r="H79" i="1"/>
  <c r="G79" i="1"/>
  <c r="F79" i="1"/>
  <c r="K78" i="1"/>
  <c r="J78" i="1"/>
  <c r="I78" i="1"/>
  <c r="H78" i="1"/>
  <c r="G78" i="1"/>
  <c r="F78" i="1"/>
  <c r="W77" i="1"/>
  <c r="K77" i="1"/>
  <c r="J77" i="1"/>
  <c r="I77" i="1"/>
  <c r="H77" i="1"/>
  <c r="G77" i="1"/>
  <c r="F77" i="1"/>
  <c r="V76" i="1"/>
  <c r="K82" i="1" s="1"/>
  <c r="U76" i="1"/>
  <c r="I82" i="1" s="1"/>
  <c r="T76" i="1"/>
  <c r="K81" i="1" s="1"/>
  <c r="S76" i="1"/>
  <c r="I81" i="1" s="1"/>
  <c r="R76" i="1"/>
  <c r="K80" i="1" s="1"/>
  <c r="Q76" i="1"/>
  <c r="I80" i="1" s="1"/>
  <c r="E76" i="1"/>
  <c r="D76" i="1"/>
  <c r="C76" i="1"/>
  <c r="B76" i="1"/>
  <c r="A76" i="1"/>
  <c r="AA75" i="1"/>
  <c r="Z75" i="1"/>
  <c r="Y75" i="1"/>
  <c r="I74" i="1"/>
  <c r="H74" i="1"/>
  <c r="G74" i="1"/>
  <c r="E74" i="1"/>
  <c r="J73" i="1"/>
  <c r="E73" i="1"/>
  <c r="J72" i="1"/>
  <c r="E72" i="1"/>
  <c r="W71" i="1"/>
  <c r="K71" i="1"/>
  <c r="J71" i="1"/>
  <c r="I71" i="1"/>
  <c r="H71" i="1"/>
  <c r="G71" i="1"/>
  <c r="F71" i="1"/>
  <c r="V70" i="1"/>
  <c r="U70" i="1"/>
  <c r="T70" i="1"/>
  <c r="K73" i="1" s="1"/>
  <c r="S70" i="1"/>
  <c r="I73" i="1" s="1"/>
  <c r="R70" i="1"/>
  <c r="K72" i="1" s="1"/>
  <c r="Q70" i="1"/>
  <c r="I72" i="1" s="1"/>
  <c r="E70" i="1"/>
  <c r="D70" i="1"/>
  <c r="C70" i="1"/>
  <c r="B70" i="1"/>
  <c r="A70" i="1"/>
  <c r="AA69" i="1"/>
  <c r="Z69" i="1"/>
  <c r="Y69" i="1"/>
  <c r="J68" i="1"/>
  <c r="E68" i="1"/>
  <c r="W67" i="1"/>
  <c r="K67" i="1"/>
  <c r="J67" i="1"/>
  <c r="I67" i="1"/>
  <c r="H67" i="1"/>
  <c r="G67" i="1"/>
  <c r="F67" i="1"/>
  <c r="K66" i="1"/>
  <c r="J66" i="1"/>
  <c r="I66" i="1"/>
  <c r="H66" i="1"/>
  <c r="G66" i="1"/>
  <c r="F66" i="1"/>
  <c r="V65" i="1"/>
  <c r="K68" i="1" s="1"/>
  <c r="U65" i="1"/>
  <c r="I68" i="1" s="1"/>
  <c r="T65" i="1"/>
  <c r="S65" i="1"/>
  <c r="R65" i="1"/>
  <c r="Q65" i="1"/>
  <c r="E65" i="1"/>
  <c r="D65" i="1"/>
  <c r="C65" i="1"/>
  <c r="B65" i="1"/>
  <c r="A65" i="1"/>
  <c r="AA64" i="1"/>
  <c r="Z64" i="1"/>
  <c r="Y64" i="1"/>
  <c r="I63" i="1"/>
  <c r="H63" i="1"/>
  <c r="G63" i="1"/>
  <c r="E63" i="1"/>
  <c r="J62" i="1"/>
  <c r="E62" i="1"/>
  <c r="J61" i="1"/>
  <c r="E61" i="1"/>
  <c r="J60" i="1"/>
  <c r="E60" i="1"/>
  <c r="W59" i="1"/>
  <c r="K59" i="1"/>
  <c r="J59" i="1"/>
  <c r="I59" i="1"/>
  <c r="H59" i="1"/>
  <c r="G59" i="1"/>
  <c r="F59" i="1"/>
  <c r="K58" i="1"/>
  <c r="J58" i="1"/>
  <c r="I58" i="1"/>
  <c r="H58" i="1"/>
  <c r="G58" i="1"/>
  <c r="F58" i="1"/>
  <c r="W57" i="1"/>
  <c r="K57" i="1"/>
  <c r="J57" i="1"/>
  <c r="I57" i="1"/>
  <c r="H57" i="1"/>
  <c r="G57" i="1"/>
  <c r="F57" i="1"/>
  <c r="V56" i="1"/>
  <c r="K62" i="1" s="1"/>
  <c r="U56" i="1"/>
  <c r="I62" i="1" s="1"/>
  <c r="T56" i="1"/>
  <c r="K61" i="1" s="1"/>
  <c r="S56" i="1"/>
  <c r="I61" i="1" s="1"/>
  <c r="R56" i="1"/>
  <c r="K60" i="1" s="1"/>
  <c r="Q56" i="1"/>
  <c r="I60" i="1" s="1"/>
  <c r="E56" i="1"/>
  <c r="D56" i="1"/>
  <c r="C56" i="1"/>
  <c r="B56" i="1"/>
  <c r="A56" i="1"/>
  <c r="AA55" i="1"/>
  <c r="Z55" i="1"/>
  <c r="Y55" i="1"/>
  <c r="I54" i="1"/>
  <c r="H54" i="1"/>
  <c r="G54" i="1"/>
  <c r="E54" i="1"/>
  <c r="J53" i="1"/>
  <c r="E53" i="1"/>
  <c r="J52" i="1"/>
  <c r="E52" i="1"/>
  <c r="W51" i="1"/>
  <c r="K51" i="1"/>
  <c r="J51" i="1"/>
  <c r="I51" i="1"/>
  <c r="H51" i="1"/>
  <c r="G51" i="1"/>
  <c r="F51" i="1"/>
  <c r="V50" i="1"/>
  <c r="U50" i="1"/>
  <c r="T50" i="1"/>
  <c r="K53" i="1" s="1"/>
  <c r="S50" i="1"/>
  <c r="I53" i="1" s="1"/>
  <c r="R50" i="1"/>
  <c r="K52" i="1" s="1"/>
  <c r="Q50" i="1"/>
  <c r="I52" i="1" s="1"/>
  <c r="E50" i="1"/>
  <c r="D50" i="1"/>
  <c r="C50" i="1"/>
  <c r="B50" i="1"/>
  <c r="A50" i="1"/>
  <c r="AA49" i="1"/>
  <c r="Z49" i="1"/>
  <c r="Y49" i="1"/>
  <c r="I48" i="1"/>
  <c r="H48" i="1"/>
  <c r="G48" i="1"/>
  <c r="E48" i="1"/>
  <c r="J47" i="1"/>
  <c r="I47" i="1"/>
  <c r="E47" i="1"/>
  <c r="J46" i="1"/>
  <c r="E46" i="1"/>
  <c r="J45" i="1"/>
  <c r="E45" i="1"/>
  <c r="W44" i="1"/>
  <c r="K44" i="1"/>
  <c r="J44" i="1"/>
  <c r="I44" i="1"/>
  <c r="H44" i="1"/>
  <c r="G44" i="1"/>
  <c r="F44" i="1"/>
  <c r="K43" i="1"/>
  <c r="J43" i="1"/>
  <c r="I43" i="1"/>
  <c r="H43" i="1"/>
  <c r="G43" i="1"/>
  <c r="F43" i="1"/>
  <c r="W42" i="1"/>
  <c r="K42" i="1"/>
  <c r="J42" i="1"/>
  <c r="I42" i="1"/>
  <c r="H42" i="1"/>
  <c r="G42" i="1"/>
  <c r="F42" i="1"/>
  <c r="V41" i="1"/>
  <c r="K47" i="1" s="1"/>
  <c r="U41" i="1"/>
  <c r="T41" i="1"/>
  <c r="K46" i="1" s="1"/>
  <c r="S41" i="1"/>
  <c r="I46" i="1" s="1"/>
  <c r="R41" i="1"/>
  <c r="K45" i="1" s="1"/>
  <c r="Q41" i="1"/>
  <c r="I45" i="1" s="1"/>
  <c r="E41" i="1"/>
  <c r="D41" i="1"/>
  <c r="C41" i="1"/>
  <c r="B41" i="1"/>
  <c r="A41" i="1"/>
  <c r="AE40" i="1"/>
  <c r="A40" i="1"/>
  <c r="J35" i="1"/>
  <c r="I35" i="1"/>
  <c r="J34" i="1"/>
  <c r="J33" i="1"/>
  <c r="J32" i="1"/>
  <c r="J31" i="1"/>
  <c r="J30" i="1"/>
  <c r="AE28" i="1"/>
  <c r="A28" i="1"/>
  <c r="AE25" i="1"/>
  <c r="A25" i="1"/>
  <c r="AE23" i="1"/>
  <c r="A23" i="1"/>
  <c r="AE20" i="1"/>
  <c r="A20" i="1"/>
  <c r="A15" i="1"/>
  <c r="AE14" i="1"/>
  <c r="A14" i="1"/>
  <c r="AA11" i="1"/>
  <c r="AA6" i="1"/>
  <c r="AA3" i="1"/>
  <c r="A1" i="1"/>
  <c r="I166" i="1" l="1"/>
  <c r="J230" i="1"/>
  <c r="P230" i="1" s="1"/>
  <c r="J130" i="1"/>
  <c r="P130" i="1" s="1"/>
  <c r="Y250" i="1"/>
  <c r="X91" i="1"/>
  <c r="K157" i="1"/>
  <c r="I168" i="1"/>
  <c r="X349" i="1"/>
  <c r="J367" i="1"/>
  <c r="J373" i="1" s="1"/>
  <c r="AA362" i="1"/>
  <c r="I33" i="1"/>
  <c r="H102" i="1"/>
  <c r="O102" i="1" s="1"/>
  <c r="I156" i="1"/>
  <c r="I158" i="1"/>
  <c r="J190" i="1"/>
  <c r="P190" i="1" s="1"/>
  <c r="Y355" i="1"/>
  <c r="Y180" i="1"/>
  <c r="I157" i="1"/>
  <c r="H200" i="1"/>
  <c r="O200" i="1" s="1"/>
  <c r="X347" i="1"/>
  <c r="K166" i="1"/>
  <c r="J357" i="1"/>
  <c r="X84" i="1"/>
  <c r="H140" i="1"/>
  <c r="O140" i="1" s="1"/>
  <c r="J180" i="1"/>
  <c r="P180" i="1" s="1"/>
  <c r="Y340" i="1"/>
  <c r="X75" i="1"/>
  <c r="J160" i="1"/>
  <c r="P160" i="1" s="1"/>
  <c r="Y160" i="1"/>
  <c r="J220" i="1"/>
  <c r="P220" i="1" s="1"/>
  <c r="Y220" i="1"/>
  <c r="Y240" i="1"/>
  <c r="J98" i="1"/>
  <c r="P98" i="1" s="1"/>
  <c r="H301" i="1"/>
  <c r="O301" i="1" s="1"/>
  <c r="H261" i="1"/>
  <c r="O261" i="1" s="1"/>
  <c r="J113" i="1"/>
  <c r="P113" i="1" s="1"/>
  <c r="K167" i="1"/>
  <c r="H342" i="1"/>
  <c r="O342" i="1" s="1"/>
  <c r="H130" i="1"/>
  <c r="O130" i="1" s="1"/>
  <c r="J91" i="1"/>
  <c r="P91" i="1" s="1"/>
  <c r="H115" i="1"/>
  <c r="O115" i="1" s="1"/>
  <c r="J69" i="1"/>
  <c r="P69" i="1" s="1"/>
  <c r="X49" i="1"/>
  <c r="J55" i="1"/>
  <c r="P55" i="1" s="1"/>
  <c r="X64" i="1"/>
  <c r="X69" i="1"/>
  <c r="H69" i="1"/>
  <c r="O69" i="1" s="1"/>
  <c r="J75" i="1"/>
  <c r="P75" i="1" s="1"/>
  <c r="Y190" i="1"/>
  <c r="X113" i="1"/>
  <c r="H190" i="1"/>
  <c r="O190" i="1" s="1"/>
  <c r="J49" i="1"/>
  <c r="P49" i="1" s="1"/>
  <c r="X55" i="1"/>
  <c r="J64" i="1"/>
  <c r="P64" i="1" s="1"/>
  <c r="J84" i="1"/>
  <c r="P84" i="1" s="1"/>
  <c r="X98" i="1"/>
  <c r="H113" i="1"/>
  <c r="O113" i="1" s="1"/>
  <c r="H49" i="1"/>
  <c r="O49" i="1" s="1"/>
  <c r="Y130" i="1"/>
  <c r="Y150" i="1"/>
  <c r="H160" i="1"/>
  <c r="O160" i="1" s="1"/>
  <c r="Y170" i="1"/>
  <c r="J210" i="1"/>
  <c r="P210" i="1" s="1"/>
  <c r="J240" i="1"/>
  <c r="P240" i="1" s="1"/>
  <c r="J250" i="1"/>
  <c r="P250" i="1" s="1"/>
  <c r="Y271" i="1"/>
  <c r="Y281" i="1"/>
  <c r="Y291" i="1"/>
  <c r="J301" i="1"/>
  <c r="P301" i="1" s="1"/>
  <c r="H311" i="1"/>
  <c r="O311" i="1" s="1"/>
  <c r="H318" i="1"/>
  <c r="O318" i="1" s="1"/>
  <c r="H325" i="1"/>
  <c r="O325" i="1" s="1"/>
  <c r="H64" i="1"/>
  <c r="O64" i="1" s="1"/>
  <c r="AA100" i="1"/>
  <c r="Y140" i="1"/>
  <c r="J200" i="1"/>
  <c r="P200" i="1" s="1"/>
  <c r="H220" i="1"/>
  <c r="O220" i="1" s="1"/>
  <c r="H230" i="1"/>
  <c r="O230" i="1" s="1"/>
  <c r="Y230" i="1"/>
  <c r="H240" i="1"/>
  <c r="O240" i="1" s="1"/>
  <c r="J291" i="1"/>
  <c r="P291" i="1" s="1"/>
  <c r="Y311" i="1"/>
  <c r="Y318" i="1"/>
  <c r="Y325" i="1"/>
  <c r="H55" i="1"/>
  <c r="O55" i="1" s="1"/>
  <c r="H84" i="1"/>
  <c r="O84" i="1" s="1"/>
  <c r="H91" i="1"/>
  <c r="O91" i="1" s="1"/>
  <c r="H98" i="1"/>
  <c r="O98" i="1" s="1"/>
  <c r="J150" i="1"/>
  <c r="P150" i="1" s="1"/>
  <c r="J170" i="1"/>
  <c r="P170" i="1" s="1"/>
  <c r="Y210" i="1"/>
  <c r="J271" i="1"/>
  <c r="P271" i="1" s="1"/>
  <c r="J281" i="1"/>
  <c r="P281" i="1" s="1"/>
  <c r="H75" i="1"/>
  <c r="O75" i="1" s="1"/>
  <c r="J140" i="1"/>
  <c r="P140" i="1" s="1"/>
  <c r="H180" i="1"/>
  <c r="O180" i="1" s="1"/>
  <c r="Y200" i="1"/>
  <c r="J261" i="1"/>
  <c r="P261" i="1" s="1"/>
  <c r="H271" i="1"/>
  <c r="O271" i="1" s="1"/>
  <c r="J311" i="1"/>
  <c r="P311" i="1" s="1"/>
  <c r="J318" i="1"/>
  <c r="P318" i="1" s="1"/>
  <c r="J325" i="1"/>
  <c r="P325" i="1" s="1"/>
  <c r="Y261" i="1"/>
  <c r="Y301" i="1"/>
  <c r="AA336" i="1"/>
  <c r="AA353" i="1"/>
  <c r="H150" i="1"/>
  <c r="O150" i="1" s="1"/>
  <c r="H170" i="1"/>
  <c r="O170" i="1" s="1"/>
  <c r="H210" i="1"/>
  <c r="O210" i="1" s="1"/>
  <c r="H250" i="1"/>
  <c r="O250" i="1" s="1"/>
  <c r="H281" i="1"/>
  <c r="O281" i="1" s="1"/>
  <c r="H334" i="1"/>
  <c r="O334" i="1" s="1"/>
  <c r="H357" i="1" s="1"/>
  <c r="H344" i="1"/>
  <c r="O344" i="1" s="1"/>
  <c r="H351" i="1"/>
  <c r="O351" i="1" s="1"/>
  <c r="AA365" i="1"/>
  <c r="H291" i="1"/>
  <c r="O291" i="1" s="1"/>
  <c r="J327" i="1" l="1"/>
  <c r="J372" i="1" s="1"/>
  <c r="H327" i="1"/>
  <c r="H372" i="1" s="1"/>
  <c r="I32" i="1"/>
  <c r="I34" i="1"/>
  <c r="H396" i="1"/>
  <c r="H394" i="1"/>
  <c r="I30" i="1"/>
  <c r="H117" i="1"/>
  <c r="H371" i="1" s="1"/>
  <c r="I31" i="1"/>
  <c r="J117" i="1"/>
  <c r="J371" i="1" s="1"/>
  <c r="J369" i="1" s="1"/>
  <c r="J396" i="1"/>
  <c r="J394" i="1"/>
  <c r="H369" i="1" l="1"/>
</calcChain>
</file>

<file path=xl/sharedStrings.xml><?xml version="1.0" encoding="utf-8"?>
<sst xmlns="http://schemas.openxmlformats.org/spreadsheetml/2006/main" count="395" uniqueCount="62">
  <si>
    <t>Форма № 1б</t>
  </si>
  <si>
    <t xml:space="preserve">Строительство нов. ТП с тр-ми 2х630 кВА, 4РКЛ-10 кВ от нов. ТП до КЛ направлением ТП 11541 - ТП 11881, в т.ч. ПИР: г.Москва, р-н Котловка кв.18, корп.6, 8 для нужд МКС - филиала ПАО «МОЭСК» </t>
  </si>
  <si>
    <t>(наименование стройки)</t>
  </si>
  <si>
    <t>ЛОКАЛЬНАЯ СМЕТА № 02-01-01</t>
  </si>
  <si>
    <t>(локальный сметный расчет)</t>
  </si>
  <si>
    <t xml:space="preserve">  на</t>
  </si>
  <si>
    <t>Монтаж КЛ 10 кВ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</si>
  <si>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</si>
  <si>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</si>
  <si>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</si>
  <si>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</si>
  <si>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</si>
  <si>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</si>
  <si>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</si>
  <si>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</si>
  <si>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</si>
  <si>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</si>
  <si>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Составлен(а) в уровне текущих (прогнозных) цен ТСН-2001 строительство декабрь 2015 года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</si>
  <si>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</si>
  <si>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</si>
  <si>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</si>
  <si>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</si>
  <si>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</si>
  <si>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</si>
  <si>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</si>
  <si>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</si>
  <si>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</si>
  <si>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</si>
  <si>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</si>
  <si>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</si>
  <si>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</si>
  <si>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</si>
  <si>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</si>
  <si>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</si>
  <si>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</si>
  <si>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</si>
  <si>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</si>
  <si>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</si>
  <si>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МР</t>
  </si>
  <si>
    <r>
      <rPr>
        <sz val="11"/>
        <rFont val="Arial"/>
        <family val="2"/>
        <charset val="204"/>
      </rPr>
      <t xml:space="preserve">Труба ПНД (ПЭ100 SDR 17,6-160х9,1 по ГОСТ 18599-2001)
</t>
    </r>
    <r>
      <rPr>
        <i/>
        <sz val="10"/>
        <rFont val="Arial"/>
        <family val="2"/>
        <charset val="204"/>
      </rPr>
      <t>Базисная стоимость: 121,00 = [630,5 / 1,18 /  4,416]</t>
    </r>
  </si>
  <si>
    <r>
      <rPr>
        <sz val="11"/>
        <rFont val="Arial"/>
        <family val="2"/>
        <charset val="204"/>
      </rPr>
      <t xml:space="preserve">ПАСТА ОГНЕЗАЩИТНАЯ СИЛОТЕРМ ЭП 6
</t>
    </r>
    <r>
      <rPr>
        <i/>
        <sz val="10"/>
        <rFont val="Arial"/>
        <family val="2"/>
        <charset val="204"/>
      </rPr>
      <t>Базисная стоимость: 212,41 = [938 /  4,416]</t>
    </r>
  </si>
  <si>
    <r>
      <rPr>
        <sz val="11"/>
        <rFont val="Arial"/>
        <family val="2"/>
        <charset val="204"/>
      </rPr>
      <t xml:space="preserve">МУФТА ПЕРЕХОДНАЯ СПТП 10-70/120 МКС
</t>
    </r>
    <r>
      <rPr>
        <i/>
        <sz val="10"/>
        <rFont val="Arial"/>
        <family val="2"/>
        <charset val="204"/>
      </rPr>
      <t>Базисная стоимость: 2 302,87 = [12 000 / 1,18 /  4,416]</t>
    </r>
  </si>
  <si>
    <r>
      <rPr>
        <sz val="11"/>
        <rFont val="Arial"/>
        <family val="2"/>
        <charset val="204"/>
      </rPr>
      <t xml:space="preserve">Кабель АПвБбШп(г)-1 4х240
</t>
    </r>
    <r>
      <rPr>
        <i/>
        <sz val="10"/>
        <rFont val="Arial"/>
        <family val="2"/>
        <charset val="204"/>
      </rPr>
      <t>Базисная стоимость: 186,53 = [972 / 1,18 /  4,416]</t>
    </r>
  </si>
  <si>
    <t>Итого по смете</t>
  </si>
  <si>
    <t>в том числе:</t>
  </si>
  <si>
    <t>СМР</t>
  </si>
  <si>
    <t xml:space="preserve">Монтажные работы </t>
  </si>
  <si>
    <t>ПРОЧИЕ ЗАТРАТЫ</t>
  </si>
  <si>
    <t>Транспортные расходы</t>
  </si>
  <si>
    <t xml:space="preserve">Составил   </t>
  </si>
  <si>
    <t>[должность,подпись(инициалы,фамилия)]</t>
  </si>
  <si>
    <t xml:space="preserve">Проверил   </t>
  </si>
  <si>
    <t>Лолаев В.М.</t>
  </si>
  <si>
    <t>Цветков Ю.Н.</t>
  </si>
  <si>
    <t>Прямые затраты</t>
  </si>
  <si>
    <t>Эксплуатация машин</t>
  </si>
  <si>
    <t>ЗП машинистов</t>
  </si>
  <si>
    <t>Основная ЗП рабочих</t>
  </si>
  <si>
    <t>Трудозатраты строителей</t>
  </si>
  <si>
    <t>Накладные расходы</t>
  </si>
  <si>
    <t>Сметная прибыль</t>
  </si>
  <si>
    <t>КП №1170/Ит от 25.04.2017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</si>
</sst>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&quot;- &quot;#,##0.00"/>
    <numFmt numFmtId="165" formatCode="#,##0.00####;[Red]&quot;- &quot;#,##0.00####"/>
    <numFmt numFmtId="166" formatCode="#,##0.00_р_.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00B050"/>
        <bgColor rgb="FF00808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/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0" fillId="0" borderId="2" xfId="0" applyBorder="1"/>
    <xf numFmtId="164" fontId="0" fillId="0" borderId="0" xfId="0" applyNumberFormat="1"/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right" wrapText="1"/>
    </xf>
    <xf numFmtId="0" fontId="2" fillId="4" borderId="0" xfId="0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166" fontId="7" fillId="0" borderId="5" xfId="0" applyNumberFormat="1" applyFont="1" applyBorder="1"/>
    <xf numFmtId="166" fontId="7" fillId="0" borderId="6" xfId="0" applyNumberFormat="1" applyFont="1" applyBorder="1"/>
    <xf numFmtId="166" fontId="7" fillId="0" borderId="7" xfId="0" applyNumberFormat="1" applyFont="1" applyBorder="1"/>
    <xf numFmtId="166" fontId="7" fillId="0" borderId="0" xfId="0" applyNumberFormat="1" applyFont="1"/>
    <xf numFmtId="166" fontId="7" fillId="0" borderId="0" xfId="0" applyNumberFormat="1" applyFont="1"/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/>
    </xf>
    <xf numFmtId="4" fontId="7" fillId="0" borderId="3" xfId="0" applyNumberFormat="1" applyFont="1" applyBorder="1" applyAlignment="1"/>
    <xf numFmtId="2" fontId="7" fillId="0" borderId="3" xfId="0" applyNumberFormat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right"/>
    </xf>
    <xf numFmtId="166" fontId="7" fillId="0" borderId="3" xfId="0" applyNumberFormat="1" applyFont="1" applyBorder="1" applyAlignment="1"/>
    <xf numFmtId="164" fontId="4" fillId="0" borderId="2" xfId="0" applyNumberFormat="1" applyFont="1" applyBorder="1" applyAlignment="1">
      <alignment horizontal="right"/>
    </xf>
    <xf numFmtId="0" fontId="9" fillId="2" borderId="0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StepanovDN/Desktop/&#1050;&#1057;2/&#1050;&#1057;2/&#1050;&#1086;&#1090;&#1083;&#1086;&#1074;&#1082;&#1072;%20(&#1058;&#1055;%20+%20&#1050;&#1051;%2010%20&#1082;&#1042;)%20&#1059;&#1090;&#1074;&#1077;&#1088;&#1078;&#1076;&#1077;&#1085;&#1085;&#1099;&#1077;%20&#1089;&#1084;&#1077;&#1090;&#1099;/02-01-01%20&#1050;&#1086;&#1090;&#1083;&#1086;&#1074;&#1082;&#1072;%20&#1050;&#1051;%20(0,4%20&#1080;%2010&#1082;&#1042;%20)%20(&#1082;&#1086;&#1088;%2018.09.2017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StepanovDN/Desktop/&#1050;&#1057;2/&#1050;&#1057;2/&#1050;&#1086;&#1090;&#1083;&#1086;&#1074;&#1082;&#1072;%20(&#1058;&#1055;%20+%20&#1050;&#1051;%2010%20&#1082;&#1042;)%20&#1059;&#1090;&#1074;&#1077;&#1088;&#1078;&#1076;&#1077;&#1085;&#1085;&#1099;&#1077;%20&#1089;&#1084;&#1077;&#1090;&#1099;/&#1050;&#1086;&#1090;&#1083;&#1086;&#1074;&#1082;&#1072;%20&#1050;&#1051;%20(0,4%20&#1080;%2010&#1082;&#1042;%2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StepanovDN/Desktop/&#1050;&#1057;2/02-01-01%20&#1050;&#1086;&#1090;&#1083;&#1086;&#1074;&#1082;&#1072;%20&#1050;&#1051;%20(10&#1082;&#1042;%2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"/>
      <sheetName val="Акт КС-2 по ТСН-2001"/>
      <sheetName val="Source"/>
      <sheetName val="SourceObSm"/>
      <sheetName val="SmtRes"/>
      <sheetName val="EtalonRes"/>
    </sheetNames>
    <sheetDataSet>
      <sheetData sheetId="0"/>
      <sheetData sheetId="1"/>
      <sheetData sheetId="2">
        <row r="1">
          <cell r="B1" t="str">
            <v>Smeta.RU  (495) 974-1589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"/>
      <sheetName val="Акт КС-2 по ТСН-2001"/>
      <sheetName val="Source"/>
      <sheetName val="SmtRes"/>
      <sheetName val="EtalonRes"/>
      <sheetName val="ClcR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"/>
      <sheetName val="Акт КС-2 по ТСН-2001"/>
      <sheetName val="Source"/>
      <sheetName val="SourceObSm"/>
      <sheetName val="SmtRes"/>
      <sheetName val="EtalonRes"/>
    </sheetNames>
    <sheetDataSet>
      <sheetData sheetId="0"/>
      <sheetData sheetId="1"/>
      <sheetData sheetId="2">
        <row r="1">
          <cell r="B1" t="str">
            <v>Smeta.RU  (495) 974-1589</v>
          </cell>
        </row>
        <row r="12">
          <cell r="G12" t="str">
            <v>02-01-01 Котловка КЛ (0,4 и 10кВ) ДЦА</v>
          </cell>
          <cell r="AB12" t="str">
            <v>Баринова Т.С.</v>
          </cell>
          <cell r="AD12" t="str">
            <v>Аверьянов И.А.</v>
          </cell>
        </row>
        <row r="20">
          <cell r="F20" t="str">
            <v>Новая локальная смета</v>
          </cell>
          <cell r="G20" t="str">
            <v>КЛ 10кВ</v>
          </cell>
        </row>
        <row r="24">
          <cell r="G24" t="str">
            <v>Земляные работы</v>
          </cell>
        </row>
        <row r="28">
          <cell r="E28" t="str">
            <v>1</v>
          </cell>
          <cell r="F28" t="str">
            <v>3.1-3-2</v>
          </cell>
          <cell r="G28" t="str">
            <v>РАЗРАБОТКА ГРУНТА В ОТВАЛ ЭКСКАВАТОРАМИ С КОВШОМ ВМЕСТИМОСТЬЮ 0,25 М3 ГРУППА ГРУНТОВ 1-3</v>
          </cell>
          <cell r="I28">
            <v>0.1573</v>
          </cell>
          <cell r="Q28">
            <v>609.34</v>
          </cell>
          <cell r="R28">
            <v>399.63</v>
          </cell>
          <cell r="S28">
            <v>38.369999999999997</v>
          </cell>
          <cell r="U28">
            <v>0.22312690399999999</v>
          </cell>
          <cell r="X28">
            <v>36.840000000000003</v>
          </cell>
          <cell r="Y28">
            <v>20.34</v>
          </cell>
          <cell r="AD28">
            <v>412.41</v>
          </cell>
          <cell r="AE28">
            <v>126.64</v>
          </cell>
          <cell r="AF28">
            <v>12.16</v>
          </cell>
          <cell r="AM28">
            <v>412.41</v>
          </cell>
          <cell r="AN28">
            <v>126.64</v>
          </cell>
          <cell r="AO28">
            <v>12.16</v>
          </cell>
          <cell r="AQ28">
            <v>1.19</v>
          </cell>
          <cell r="AV28">
            <v>1.1919999999999999</v>
          </cell>
          <cell r="BA28">
            <v>16.829999999999998</v>
          </cell>
          <cell r="BB28">
            <v>7.88</v>
          </cell>
          <cell r="BI28">
            <v>1</v>
          </cell>
          <cell r="BS28">
            <v>16.829999999999998</v>
          </cell>
          <cell r="BZ28">
            <v>96</v>
          </cell>
          <cell r="CA28">
            <v>53</v>
          </cell>
          <cell r="CS28">
            <v>2540.5706304</v>
          </cell>
          <cell r="DN28">
            <v>98</v>
          </cell>
          <cell r="DO28">
            <v>77</v>
          </cell>
          <cell r="DW28" t="str">
            <v>100 м3</v>
          </cell>
        </row>
        <row r="29">
          <cell r="E29" t="str">
            <v>2</v>
          </cell>
          <cell r="F29" t="str">
            <v>3.1-51-1</v>
          </cell>
          <cell r="G29" t="str">
            <v>РАЗРАБОТКА ГРУНТА ВРУЧНУЮ В ТРАНШЕЯХ ГЛУБИНОЙ ДО 2 М БЕЗ КРЕПЛЕНИЙ С ОТКОСАМИ ГРУППА ГРУНТОВ 1-3</v>
          </cell>
          <cell r="I29">
            <v>0.17230000000000001</v>
          </cell>
          <cell r="S29">
            <v>7392.16</v>
          </cell>
          <cell r="U29">
            <v>41.436358079999998</v>
          </cell>
          <cell r="X29">
            <v>6505.1</v>
          </cell>
          <cell r="Y29">
            <v>3252.55</v>
          </cell>
          <cell r="AE29">
            <v>0</v>
          </cell>
          <cell r="AF29">
            <v>2042.62</v>
          </cell>
          <cell r="AO29">
            <v>2042.62</v>
          </cell>
          <cell r="AQ29">
            <v>192.7</v>
          </cell>
          <cell r="AV29">
            <v>1.248</v>
          </cell>
          <cell r="BA29">
            <v>16.829999999999998</v>
          </cell>
          <cell r="BI29">
            <v>1</v>
          </cell>
          <cell r="BZ29">
            <v>88</v>
          </cell>
          <cell r="CA29">
            <v>44</v>
          </cell>
          <cell r="CS29">
            <v>0</v>
          </cell>
          <cell r="DN29">
            <v>105</v>
          </cell>
          <cell r="DO29">
            <v>77</v>
          </cell>
          <cell r="DW29" t="str">
            <v>100 м3</v>
          </cell>
        </row>
        <row r="30">
          <cell r="E30" t="str">
            <v>3</v>
          </cell>
          <cell r="F30" t="str">
            <v>3.1-7-2</v>
          </cell>
          <cell r="G30" t="str">
            <v>РАЗРАБОТКА ГРУНТА С ПОГРУЗКОЙ НА АВТОМОБИЛИ-САМОСВАЛЫ ЭКСКАВАТОРАМИ С КОВШОМ ВМЕСТИМОСТЬЮ 0,25 М3 ГРУППА ГРУНТОВ 1-3</v>
          </cell>
          <cell r="I30">
            <v>0.2447</v>
          </cell>
          <cell r="Q30">
            <v>1452.85</v>
          </cell>
          <cell r="R30">
            <v>914.55</v>
          </cell>
          <cell r="S30">
            <v>148.01</v>
          </cell>
          <cell r="U30">
            <v>0.86046308000000005</v>
          </cell>
          <cell r="X30">
            <v>142.09</v>
          </cell>
          <cell r="Y30">
            <v>78.45</v>
          </cell>
          <cell r="AD30">
            <v>645.20000000000005</v>
          </cell>
          <cell r="AE30">
            <v>186.3</v>
          </cell>
          <cell r="AF30">
            <v>30.15</v>
          </cell>
          <cell r="AM30">
            <v>645.20000000000005</v>
          </cell>
          <cell r="AN30">
            <v>186.3</v>
          </cell>
          <cell r="AO30">
            <v>30.15</v>
          </cell>
          <cell r="AQ30">
            <v>2.95</v>
          </cell>
          <cell r="AV30">
            <v>1.1919999999999999</v>
          </cell>
          <cell r="BA30">
            <v>16.829999999999998</v>
          </cell>
          <cell r="BB30">
            <v>7.72</v>
          </cell>
          <cell r="BI30">
            <v>1</v>
          </cell>
          <cell r="BS30">
            <v>16.829999999999998</v>
          </cell>
          <cell r="BZ30">
            <v>96</v>
          </cell>
          <cell r="CA30">
            <v>53</v>
          </cell>
          <cell r="CS30">
            <v>3737.431368</v>
          </cell>
          <cell r="DN30">
            <v>98</v>
          </cell>
          <cell r="DO30">
            <v>77</v>
          </cell>
          <cell r="DW30" t="str">
            <v>100 м3</v>
          </cell>
        </row>
        <row r="31">
          <cell r="E31" t="str">
            <v>4</v>
          </cell>
          <cell r="F31" t="str">
            <v>3.1-14-1</v>
          </cell>
          <cell r="G31" t="str">
            <v>ЗАСЫПКА ТРАНШЕЙ И КОТЛОВАНОВ БУЛЬДОЗЕРАМИ МОЩНОСТЬЮ 59 (80) КВТ (Л.С.) ПРИ ПЕРЕМЕЩЕНИИ ГРУНТА ДО 5 М ГРУППА ГРУНТОВ 1-3</v>
          </cell>
          <cell r="I31">
            <v>0.23</v>
          </cell>
          <cell r="Q31">
            <v>144.33000000000001</v>
          </cell>
          <cell r="R31">
            <v>77.87</v>
          </cell>
          <cell r="X31">
            <v>0</v>
          </cell>
          <cell r="Y31">
            <v>0</v>
          </cell>
          <cell r="AD31">
            <v>84.89</v>
          </cell>
          <cell r="AE31">
            <v>19.84</v>
          </cell>
          <cell r="AF31">
            <v>0</v>
          </cell>
          <cell r="AM31">
            <v>84.89</v>
          </cell>
          <cell r="AN31">
            <v>19.84</v>
          </cell>
          <cell r="AV31">
            <v>1.014</v>
          </cell>
          <cell r="BB31">
            <v>7.29</v>
          </cell>
          <cell r="BI31">
            <v>1</v>
          </cell>
          <cell r="BS31">
            <v>16.829999999999998</v>
          </cell>
          <cell r="CS31">
            <v>338.58190080000003</v>
          </cell>
          <cell r="DN31">
            <v>98</v>
          </cell>
          <cell r="DO31">
            <v>77</v>
          </cell>
          <cell r="DW31" t="str">
            <v>100 м3</v>
          </cell>
        </row>
        <row r="32">
          <cell r="E32" t="str">
            <v>5</v>
          </cell>
          <cell r="F32" t="str">
            <v>3.1-53-1</v>
          </cell>
          <cell r="G32" t="str">
            <v>ЗАСЫПКА ВРУЧНУЮ ТРАНШЕЙ, ПАЗУХ КОТЛОВАНОВ И ЯМ ГРУППА ГРУНТОВ 1-3</v>
          </cell>
          <cell r="I32">
            <v>9.9000000000000005E-2</v>
          </cell>
          <cell r="S32">
            <v>2185.6999999999998</v>
          </cell>
          <cell r="U32">
            <v>13.22500608</v>
          </cell>
          <cell r="X32">
            <v>1923.42</v>
          </cell>
          <cell r="Y32">
            <v>961.71</v>
          </cell>
          <cell r="AE32">
            <v>0</v>
          </cell>
          <cell r="AF32">
            <v>1051.1300000000001</v>
          </cell>
          <cell r="AO32">
            <v>1051.1300000000001</v>
          </cell>
          <cell r="AQ32">
            <v>107.04</v>
          </cell>
          <cell r="AV32">
            <v>1.248</v>
          </cell>
          <cell r="BA32">
            <v>16.829999999999998</v>
          </cell>
          <cell r="BI32">
            <v>1</v>
          </cell>
          <cell r="BZ32">
            <v>88</v>
          </cell>
          <cell r="CA32">
            <v>44</v>
          </cell>
          <cell r="CS32">
            <v>0</v>
          </cell>
          <cell r="DN32">
            <v>105</v>
          </cell>
          <cell r="DO32">
            <v>77</v>
          </cell>
          <cell r="DW32" t="str">
            <v>100 м3</v>
          </cell>
        </row>
        <row r="33">
          <cell r="E33" t="str">
            <v>6</v>
          </cell>
          <cell r="F33" t="str">
            <v>3.1-29-1</v>
          </cell>
          <cell r="G33" t="str">
            <v>УПЛОТНЕНИЕ ГРУНТА ПНЕВМАТИЧЕСКИМИ ТРАМБОВКАМИ ГРУППА ГРУНТОВ 1,2</v>
          </cell>
          <cell r="I33">
            <v>0.23</v>
          </cell>
          <cell r="Q33">
            <v>1392.57</v>
          </cell>
          <cell r="R33">
            <v>790.22</v>
          </cell>
          <cell r="S33">
            <v>489.34</v>
          </cell>
          <cell r="U33">
            <v>2.6007479999999998</v>
          </cell>
          <cell r="X33">
            <v>469.77</v>
          </cell>
          <cell r="Y33">
            <v>259.35000000000002</v>
          </cell>
          <cell r="AD33">
            <v>643.97</v>
          </cell>
          <cell r="AE33">
            <v>194.98</v>
          </cell>
          <cell r="AF33">
            <v>120.74</v>
          </cell>
          <cell r="AM33">
            <v>643.97</v>
          </cell>
          <cell r="AN33">
            <v>194.98</v>
          </cell>
          <cell r="AO33">
            <v>120.74</v>
          </cell>
          <cell r="AQ33">
            <v>10.8</v>
          </cell>
          <cell r="AV33">
            <v>1.0469999999999999</v>
          </cell>
          <cell r="BA33">
            <v>16.829999999999998</v>
          </cell>
          <cell r="BB33">
            <v>8.98</v>
          </cell>
          <cell r="BI33">
            <v>1</v>
          </cell>
          <cell r="BS33">
            <v>16.829999999999998</v>
          </cell>
          <cell r="BZ33">
            <v>96</v>
          </cell>
          <cell r="CA33">
            <v>53</v>
          </cell>
          <cell r="CS33">
            <v>3435.7445297999998</v>
          </cell>
          <cell r="DN33">
            <v>98</v>
          </cell>
          <cell r="DO33">
            <v>77</v>
          </cell>
          <cell r="DW33" t="str">
            <v>100 м3</v>
          </cell>
        </row>
        <row r="34">
          <cell r="E34" t="str">
            <v>7</v>
          </cell>
          <cell r="F34" t="str">
            <v>3.34-18-1</v>
          </cell>
          <cell r="G34" t="str">
            <v>УСТРОЙСТВО ТРУБОПРОВОДОВ ИЗ ПОЛИЭТИЛЕНОВЫХ ТРУБ ДО 2-Х ОТВЕРСТИЙ</v>
          </cell>
          <cell r="I34">
            <v>0</v>
          </cell>
          <cell r="P34">
            <v>0</v>
          </cell>
          <cell r="S34">
            <v>0</v>
          </cell>
          <cell r="U34">
            <v>0</v>
          </cell>
          <cell r="X34">
            <v>0</v>
          </cell>
          <cell r="Y34">
            <v>0</v>
          </cell>
          <cell r="AC34">
            <v>44.38</v>
          </cell>
          <cell r="AE34">
            <v>0</v>
          </cell>
          <cell r="AF34">
            <v>1486.94</v>
          </cell>
          <cell r="AL34">
            <v>44.38</v>
          </cell>
          <cell r="AO34">
            <v>1486.94</v>
          </cell>
          <cell r="AQ34">
            <v>133</v>
          </cell>
          <cell r="AV34">
            <v>1.0669999999999999</v>
          </cell>
          <cell r="AW34">
            <v>1.081</v>
          </cell>
          <cell r="BA34">
            <v>16.829999999999998</v>
          </cell>
          <cell r="BC34">
            <v>4.68</v>
          </cell>
          <cell r="BI34">
            <v>1</v>
          </cell>
          <cell r="BZ34">
            <v>94</v>
          </cell>
          <cell r="CA34">
            <v>44</v>
          </cell>
          <cell r="CS34">
            <v>0</v>
          </cell>
          <cell r="DN34">
            <v>112</v>
          </cell>
          <cell r="DO34">
            <v>70</v>
          </cell>
          <cell r="DW34" t="str">
            <v>км</v>
          </cell>
        </row>
        <row r="35">
          <cell r="E35" t="str">
            <v>8</v>
          </cell>
          <cell r="F35" t="str">
            <v>3.34-18-2</v>
          </cell>
          <cell r="G35" t="str">
            <v>УСТРОЙСТВО ТРУБОПРОВОДОВ ИЗ ПОЛИЭТИЛЕНОВЫХ ТРУБ БОЛЕЕ 2-Х ОТВЕРСТИЙ</v>
          </cell>
          <cell r="I35">
            <v>0.12</v>
          </cell>
          <cell r="P35">
            <v>26.94</v>
          </cell>
          <cell r="S35">
            <v>2987.4</v>
          </cell>
          <cell r="U35">
            <v>15.87696</v>
          </cell>
          <cell r="X35">
            <v>2808.16</v>
          </cell>
          <cell r="Y35">
            <v>1314.46</v>
          </cell>
          <cell r="AC35">
            <v>44.38</v>
          </cell>
          <cell r="AE35">
            <v>0</v>
          </cell>
          <cell r="AF35">
            <v>1386.32</v>
          </cell>
          <cell r="AL35">
            <v>44.38</v>
          </cell>
          <cell r="AO35">
            <v>1386.32</v>
          </cell>
          <cell r="AQ35">
            <v>124</v>
          </cell>
          <cell r="AV35">
            <v>1.0669999999999999</v>
          </cell>
          <cell r="AW35">
            <v>1.081</v>
          </cell>
          <cell r="BA35">
            <v>16.829999999999998</v>
          </cell>
          <cell r="BC35">
            <v>4.68</v>
          </cell>
          <cell r="BI35">
            <v>1</v>
          </cell>
          <cell r="BZ35">
            <v>94</v>
          </cell>
          <cell r="CA35">
            <v>44</v>
          </cell>
          <cell r="CS35">
            <v>0</v>
          </cell>
          <cell r="DN35">
            <v>112</v>
          </cell>
          <cell r="DO35">
            <v>70</v>
          </cell>
          <cell r="DW35" t="str">
            <v>км</v>
          </cell>
        </row>
        <row r="36">
          <cell r="E36" t="str">
            <v>9</v>
          </cell>
          <cell r="F36" t="str">
            <v>КП №1170/Ит от 25.04.2017</v>
          </cell>
          <cell r="I36">
            <v>120</v>
          </cell>
          <cell r="P36">
            <v>65402.73</v>
          </cell>
          <cell r="X36">
            <v>0</v>
          </cell>
          <cell r="Y36">
            <v>0</v>
          </cell>
          <cell r="AC36">
            <v>123.42</v>
          </cell>
          <cell r="AE36">
            <v>0</v>
          </cell>
          <cell r="AF36">
            <v>0</v>
          </cell>
          <cell r="AL36">
            <v>121</v>
          </cell>
          <cell r="AV36">
            <v>1</v>
          </cell>
          <cell r="AW36">
            <v>1</v>
          </cell>
          <cell r="BC36">
            <v>4.4160000000000004</v>
          </cell>
          <cell r="BI36">
            <v>4</v>
          </cell>
          <cell r="CS36">
            <v>0</v>
          </cell>
          <cell r="DD36" t="str">
            <v>*1,02</v>
          </cell>
          <cell r="DN36">
            <v>0</v>
          </cell>
          <cell r="DO36">
            <v>0</v>
          </cell>
          <cell r="DW36" t="str">
            <v>м</v>
          </cell>
        </row>
        <row r="37">
          <cell r="E37" t="str">
            <v>10</v>
          </cell>
          <cell r="F37" t="str">
            <v>1.1-1-766</v>
          </cell>
          <cell r="G37" t="str">
            <v>ПЕСОК ДЛЯ СТРОИТЕЛЬНЫХ РАБОТ, РЯДОВОЙ</v>
          </cell>
          <cell r="I37">
            <v>11.56</v>
          </cell>
          <cell r="P37">
            <v>7767.58</v>
          </cell>
          <cell r="X37">
            <v>0</v>
          </cell>
          <cell r="Y37">
            <v>0</v>
          </cell>
          <cell r="AC37">
            <v>104.99</v>
          </cell>
          <cell r="AE37">
            <v>0</v>
          </cell>
          <cell r="AF37">
            <v>0</v>
          </cell>
          <cell r="AL37">
            <v>104.99</v>
          </cell>
          <cell r="AV37">
            <v>1</v>
          </cell>
          <cell r="AW37">
            <v>1</v>
          </cell>
          <cell r="BC37">
            <v>6.4</v>
          </cell>
          <cell r="BI37">
            <v>1</v>
          </cell>
          <cell r="CS37">
            <v>0</v>
          </cell>
          <cell r="DN37">
            <v>0</v>
          </cell>
          <cell r="DO37">
            <v>0</v>
          </cell>
          <cell r="DW37" t="str">
            <v>м3</v>
          </cell>
        </row>
        <row r="38">
          <cell r="G38" t="str">
            <v>Огнезащитное покрытие КЛ 10 кВ в нов. 2БКТП 2х630 кВА</v>
          </cell>
        </row>
        <row r="39">
          <cell r="E39" t="str">
            <v>11</v>
          </cell>
          <cell r="F39" t="str">
            <v>3.13-30-1</v>
          </cell>
          <cell r="G39" t="str">
            <v>ОГНЕЗАЩИТНОЕ ПОКРЫТИЕ ТЕРМОРАСШИРЯЮЩИМИСЯ СОСТАВАМИ ЭЛЕКТРИЧЕСКИХ КАБЕЛЕЙ С ПРИМЕНЕНИЕМ ОКРАСОЧНОГО АГРЕГАТА "GRACO"</v>
          </cell>
          <cell r="I39">
            <v>7.7490000000000003E-2</v>
          </cell>
          <cell r="P39">
            <v>108.87</v>
          </cell>
          <cell r="Q39">
            <v>153.46</v>
          </cell>
          <cell r="R39">
            <v>50.25</v>
          </cell>
          <cell r="S39">
            <v>2636.57</v>
          </cell>
          <cell r="U39">
            <v>10.95282405</v>
          </cell>
          <cell r="X39">
            <v>2320.1799999999998</v>
          </cell>
          <cell r="Y39">
            <v>1160.0899999999999</v>
          </cell>
          <cell r="AC39">
            <v>516.52</v>
          </cell>
          <cell r="AD39">
            <v>399.88</v>
          </cell>
          <cell r="AE39">
            <v>36.799999999999997</v>
          </cell>
          <cell r="AF39">
            <v>1930.91</v>
          </cell>
          <cell r="AL39">
            <v>516.52</v>
          </cell>
          <cell r="AM39">
            <v>399.88</v>
          </cell>
          <cell r="AN39">
            <v>36.799999999999997</v>
          </cell>
          <cell r="AO39">
            <v>1930.91</v>
          </cell>
          <cell r="AQ39">
            <v>135</v>
          </cell>
          <cell r="AV39">
            <v>1.0469999999999999</v>
          </cell>
          <cell r="AW39">
            <v>1</v>
          </cell>
          <cell r="BA39">
            <v>16.829999999999998</v>
          </cell>
          <cell r="BB39">
            <v>4.7300000000000004</v>
          </cell>
          <cell r="BC39">
            <v>2.72</v>
          </cell>
          <cell r="BI39">
            <v>1</v>
          </cell>
          <cell r="BS39">
            <v>16.829999999999998</v>
          </cell>
          <cell r="BZ39">
            <v>88</v>
          </cell>
          <cell r="CA39">
            <v>44</v>
          </cell>
          <cell r="CS39">
            <v>648.45316800000001</v>
          </cell>
          <cell r="DN39">
            <v>105</v>
          </cell>
          <cell r="DO39">
            <v>77</v>
          </cell>
          <cell r="DW39" t="str">
            <v>100 м2</v>
          </cell>
        </row>
        <row r="40">
          <cell r="E40" t="str">
            <v>12</v>
          </cell>
          <cell r="F40" t="str">
            <v>КП №1170/Ит от 25.04.2017</v>
          </cell>
          <cell r="I40">
            <v>9.3000000000000007</v>
          </cell>
          <cell r="P40">
            <v>8897.89</v>
          </cell>
          <cell r="X40">
            <v>0</v>
          </cell>
          <cell r="Y40">
            <v>0</v>
          </cell>
          <cell r="AC40">
            <v>216.65819999999999</v>
          </cell>
          <cell r="AE40">
            <v>0</v>
          </cell>
          <cell r="AF40">
            <v>0</v>
          </cell>
          <cell r="AL40">
            <v>212.41</v>
          </cell>
          <cell r="AV40">
            <v>1</v>
          </cell>
          <cell r="AW40">
            <v>1</v>
          </cell>
          <cell r="BC40">
            <v>4.4160000000000004</v>
          </cell>
          <cell r="BI40">
            <v>4</v>
          </cell>
          <cell r="CS40">
            <v>0</v>
          </cell>
          <cell r="DD40" t="str">
            <v>*1,02</v>
          </cell>
          <cell r="DN40">
            <v>0</v>
          </cell>
          <cell r="DO40">
            <v>0</v>
          </cell>
          <cell r="DW40" t="str">
            <v>кг</v>
          </cell>
        </row>
        <row r="42">
          <cell r="G42" t="str">
            <v>Земляные работы</v>
          </cell>
        </row>
        <row r="63">
          <cell r="G63" t="str">
            <v>Электромонтажные работы</v>
          </cell>
        </row>
        <row r="67">
          <cell r="G67" t="str">
            <v>Монтажные работы КЛ-10 кВ</v>
          </cell>
        </row>
        <row r="68">
          <cell r="E68" t="str">
            <v>13</v>
          </cell>
          <cell r="F68" t="str">
            <v>4.8-74-1</v>
          </cell>
          <cell r="G68" t="str">
            <v>УСТРОЙСТВО ПОСТЕЛИ: ПРИ ОДНОМ КАБЕЛЕ В ТРАНШЕЕ</v>
          </cell>
          <cell r="I68">
            <v>0.63100000000000001</v>
          </cell>
          <cell r="P68">
            <v>1.79</v>
          </cell>
          <cell r="Q68">
            <v>2349.63</v>
          </cell>
          <cell r="R68">
            <v>1018.11</v>
          </cell>
          <cell r="S68">
            <v>849.5</v>
          </cell>
          <cell r="U68">
            <v>4.0935241600000003</v>
          </cell>
          <cell r="X68">
            <v>798.53</v>
          </cell>
          <cell r="Y68">
            <v>390.77</v>
          </cell>
          <cell r="AC68">
            <v>0.56000000000000005</v>
          </cell>
          <cell r="AD68">
            <v>386.9</v>
          </cell>
          <cell r="AE68">
            <v>89.85</v>
          </cell>
          <cell r="AF68">
            <v>74.97</v>
          </cell>
          <cell r="AL68">
            <v>0.56000000000000005</v>
          </cell>
          <cell r="AM68">
            <v>386.9</v>
          </cell>
          <cell r="AN68">
            <v>89.85</v>
          </cell>
          <cell r="AO68">
            <v>74.97</v>
          </cell>
          <cell r="AQ68">
            <v>6.08</v>
          </cell>
          <cell r="AV68">
            <v>1.0669999999999999</v>
          </cell>
          <cell r="AW68">
            <v>1.081</v>
          </cell>
          <cell r="BA68">
            <v>16.829999999999998</v>
          </cell>
          <cell r="BB68">
            <v>9.02</v>
          </cell>
          <cell r="BC68">
            <v>4.68</v>
          </cell>
          <cell r="BI68">
            <v>2</v>
          </cell>
          <cell r="BS68">
            <v>16.829999999999998</v>
          </cell>
          <cell r="BZ68">
            <v>94</v>
          </cell>
          <cell r="CA68">
            <v>46</v>
          </cell>
          <cell r="CS68">
            <v>1613.4912585</v>
          </cell>
          <cell r="DN68">
            <v>112</v>
          </cell>
          <cell r="DO68">
            <v>70</v>
          </cell>
          <cell r="DW68" t="str">
            <v>100 м</v>
          </cell>
        </row>
        <row r="69">
          <cell r="E69" t="str">
            <v>14</v>
          </cell>
          <cell r="F69" t="str">
            <v>4.8-74-2</v>
          </cell>
          <cell r="G69" t="str">
            <v>УСТРОЙСТВО ПОСТЕЛИ: НА КАЖДЫЙ ПОСЛЕДУЮЩИЙ КАБЕЛЬ ДОБАВЛЯТЬ К ПОЗ. 8-74-1</v>
          </cell>
          <cell r="I69">
            <v>1.2549999999999999</v>
          </cell>
          <cell r="P69">
            <v>1.33</v>
          </cell>
          <cell r="Q69">
            <v>1339.51</v>
          </cell>
          <cell r="R69">
            <v>580.32000000000005</v>
          </cell>
          <cell r="S69">
            <v>633.51</v>
          </cell>
          <cell r="U69">
            <v>3.0531138000000002</v>
          </cell>
          <cell r="X69">
            <v>595.5</v>
          </cell>
          <cell r="Y69">
            <v>291.41000000000003</v>
          </cell>
          <cell r="AC69">
            <v>0.21</v>
          </cell>
          <cell r="AD69">
            <v>110.9</v>
          </cell>
          <cell r="AE69">
            <v>25.75</v>
          </cell>
          <cell r="AF69">
            <v>28.11</v>
          </cell>
          <cell r="AL69">
            <v>0.21</v>
          </cell>
          <cell r="AM69">
            <v>110.9</v>
          </cell>
          <cell r="AN69">
            <v>25.75</v>
          </cell>
          <cell r="AO69">
            <v>28.11</v>
          </cell>
          <cell r="AQ69">
            <v>2.2799999999999998</v>
          </cell>
          <cell r="AV69">
            <v>1.0669999999999999</v>
          </cell>
          <cell r="AW69">
            <v>1.081</v>
          </cell>
          <cell r="BA69">
            <v>16.829999999999998</v>
          </cell>
          <cell r="BB69">
            <v>9.02</v>
          </cell>
          <cell r="BC69">
            <v>4.68</v>
          </cell>
          <cell r="BI69">
            <v>2</v>
          </cell>
          <cell r="BS69">
            <v>16.829999999999998</v>
          </cell>
          <cell r="BZ69">
            <v>94</v>
          </cell>
          <cell r="CA69">
            <v>46</v>
          </cell>
          <cell r="CS69">
            <v>462.4084575</v>
          </cell>
          <cell r="DN69">
            <v>112</v>
          </cell>
          <cell r="DO69">
            <v>70</v>
          </cell>
          <cell r="DW69" t="str">
            <v>100 м</v>
          </cell>
        </row>
        <row r="70">
          <cell r="E70" t="str">
            <v>15</v>
          </cell>
          <cell r="F70" t="str">
            <v>4.8-308-1</v>
          </cell>
          <cell r="G70" t="str">
            <v>КАБЕЛИ ОДНОЖИЛЬНЫЕ С ИЗОЛЯЦИЕЙ ИЗ СШИТОГО ПОЛИЭТИЛЕНА НАПРЯЖЕНИЕМ ДО 35 КВ С УКЛАДКОЙ В ТРЕУГОЛЬНИК В ГОТОВЫХ ТРАНШЕЯХ</v>
          </cell>
          <cell r="I70">
            <v>1.7992999999999999</v>
          </cell>
          <cell r="P70">
            <v>307.43</v>
          </cell>
          <cell r="Q70">
            <v>3573.16</v>
          </cell>
          <cell r="R70">
            <v>1683.88</v>
          </cell>
          <cell r="S70">
            <v>12301.41</v>
          </cell>
          <cell r="U70">
            <v>58.268009403000001</v>
          </cell>
          <cell r="X70">
            <v>11563.33</v>
          </cell>
          <cell r="Y70">
            <v>5658.65</v>
          </cell>
          <cell r="AC70">
            <v>51.62</v>
          </cell>
          <cell r="AD70">
            <v>267.52</v>
          </cell>
          <cell r="AE70">
            <v>53.11</v>
          </cell>
          <cell r="AF70">
            <v>387.99</v>
          </cell>
          <cell r="AL70">
            <v>51.62</v>
          </cell>
          <cell r="AM70">
            <v>267.52</v>
          </cell>
          <cell r="AN70">
            <v>53.11</v>
          </cell>
          <cell r="AO70">
            <v>387.99</v>
          </cell>
          <cell r="AQ70">
            <v>30.93</v>
          </cell>
          <cell r="AV70">
            <v>1.0469999999999999</v>
          </cell>
          <cell r="AW70">
            <v>1</v>
          </cell>
          <cell r="BA70">
            <v>16.829999999999998</v>
          </cell>
          <cell r="BB70">
            <v>7.09</v>
          </cell>
          <cell r="BC70">
            <v>3.31</v>
          </cell>
          <cell r="BI70">
            <v>2</v>
          </cell>
          <cell r="BS70">
            <v>16.829999999999998</v>
          </cell>
          <cell r="BZ70">
            <v>94</v>
          </cell>
          <cell r="CA70">
            <v>46</v>
          </cell>
          <cell r="CS70">
            <v>935.8518411</v>
          </cell>
          <cell r="DN70">
            <v>112</v>
          </cell>
          <cell r="DO70">
            <v>70</v>
          </cell>
          <cell r="DW70" t="str">
            <v>100 м</v>
          </cell>
        </row>
        <row r="71">
          <cell r="E71" t="str">
            <v>16</v>
          </cell>
          <cell r="F71" t="str">
            <v>4.8-75-6</v>
          </cell>
          <cell r="G71" t="str">
            <v>ПОКРЫТИЕ КАБЕЛЕЙ, ПРОЛОЖЕННЫХ В ТРАНШЕЕ, ПЛИТАМИ ИЗ ПОЛИМЕРНАПОЛНЕННЫХ МАТЕРИАЛОВ В ОДИН РЯД РАЗМЕРОМ 48Х36 СМ, РАСПОЛОЖЕННЫМИ ВДОЛЬ КАБЕЛЬНОЙ ЛИНИИ</v>
          </cell>
          <cell r="I71">
            <v>0.63100000000000001</v>
          </cell>
          <cell r="Q71">
            <v>49.19</v>
          </cell>
          <cell r="R71">
            <v>21.87</v>
          </cell>
          <cell r="S71">
            <v>496.31</v>
          </cell>
          <cell r="U71">
            <v>2.80083232</v>
          </cell>
          <cell r="X71">
            <v>466.53</v>
          </cell>
          <cell r="Y71">
            <v>228.3</v>
          </cell>
          <cell r="AD71">
            <v>8.19</v>
          </cell>
          <cell r="AE71">
            <v>1.93</v>
          </cell>
          <cell r="AF71">
            <v>43.8</v>
          </cell>
          <cell r="AM71">
            <v>8.19</v>
          </cell>
          <cell r="AN71">
            <v>1.93</v>
          </cell>
          <cell r="AO71">
            <v>43.8</v>
          </cell>
          <cell r="AQ71">
            <v>4.16</v>
          </cell>
          <cell r="AV71">
            <v>1.0669999999999999</v>
          </cell>
          <cell r="BA71">
            <v>16.829999999999998</v>
          </cell>
          <cell r="BB71">
            <v>8.92</v>
          </cell>
          <cell r="BI71">
            <v>2</v>
          </cell>
          <cell r="BS71">
            <v>16.829999999999998</v>
          </cell>
          <cell r="BZ71">
            <v>94</v>
          </cell>
          <cell r="CA71">
            <v>46</v>
          </cell>
          <cell r="CS71">
            <v>34.658187300000002</v>
          </cell>
          <cell r="DN71">
            <v>112</v>
          </cell>
          <cell r="DO71">
            <v>70</v>
          </cell>
          <cell r="DW71" t="str">
            <v>100 м</v>
          </cell>
        </row>
        <row r="72">
          <cell r="F72" t="str">
            <v>1.1-1-3459</v>
          </cell>
          <cell r="G72" t="str">
            <v>ПЛИТЫ ИЗ ПОЛИМЕРНАПОЛНЕННОЙ КОМПОЗИЦИИ НА ОСНОВЕ ВОЛЛАСТОНИТА ДЛЯ ЗАКРЫТИЯ КАБЕЛЯ ПЗК 48Х36</v>
          </cell>
          <cell r="I72">
            <v>129.98599999999999</v>
          </cell>
          <cell r="O72">
            <v>7064.24</v>
          </cell>
          <cell r="X72">
            <v>0</v>
          </cell>
          <cell r="Y72">
            <v>0</v>
          </cell>
          <cell r="AC72">
            <v>8.82</v>
          </cell>
          <cell r="AD72">
            <v>0</v>
          </cell>
          <cell r="AE72">
            <v>0</v>
          </cell>
          <cell r="AF72">
            <v>0</v>
          </cell>
          <cell r="AK72">
            <v>8.82</v>
          </cell>
          <cell r="AV72">
            <v>1</v>
          </cell>
          <cell r="AW72">
            <v>1.081</v>
          </cell>
          <cell r="BC72">
            <v>5.7</v>
          </cell>
          <cell r="BI72">
            <v>2</v>
          </cell>
          <cell r="CS72">
            <v>0</v>
          </cell>
          <cell r="DN72">
            <v>112</v>
          </cell>
          <cell r="DO72">
            <v>70</v>
          </cell>
          <cell r="DW72" t="str">
            <v>шт.</v>
          </cell>
        </row>
        <row r="73">
          <cell r="E73" t="str">
            <v>17</v>
          </cell>
          <cell r="F73" t="str">
            <v>4.8-75-10</v>
          </cell>
          <cell r="G73" t="str">
            <v>ПОКРЫТИЕ КАБЕЛЕЙ, ПРОЛОЖЕННЫХ В ТРАНШЕЕ, ПЛИТАМИ ИЗ ПОЛИМЕРНАПОЛНЕННЫХ МАТЕРИАЛОВ, ДОБАВЛЯТЬ НА КАЖДЫЙ ПОСЛЕДУЮЩИЙ РЯД К 8-75-6</v>
          </cell>
          <cell r="I73">
            <v>0.312</v>
          </cell>
          <cell r="Q73">
            <v>24.32</v>
          </cell>
          <cell r="R73">
            <v>10.81</v>
          </cell>
          <cell r="S73">
            <v>204.67</v>
          </cell>
          <cell r="U73">
            <v>1.1585059200000001</v>
          </cell>
          <cell r="X73">
            <v>192.39</v>
          </cell>
          <cell r="Y73">
            <v>94.15</v>
          </cell>
          <cell r="AD73">
            <v>8.19</v>
          </cell>
          <cell r="AE73">
            <v>1.93</v>
          </cell>
          <cell r="AF73">
            <v>36.53</v>
          </cell>
          <cell r="AM73">
            <v>8.19</v>
          </cell>
          <cell r="AN73">
            <v>1.93</v>
          </cell>
          <cell r="AO73">
            <v>36.53</v>
          </cell>
          <cell r="AQ73">
            <v>3.48</v>
          </cell>
          <cell r="AV73">
            <v>1.0669999999999999</v>
          </cell>
          <cell r="BA73">
            <v>16.829999999999998</v>
          </cell>
          <cell r="BB73">
            <v>8.92</v>
          </cell>
          <cell r="BI73">
            <v>2</v>
          </cell>
          <cell r="BS73">
            <v>16.829999999999998</v>
          </cell>
          <cell r="BZ73">
            <v>94</v>
          </cell>
          <cell r="CA73">
            <v>46</v>
          </cell>
          <cell r="CS73">
            <v>34.658187300000002</v>
          </cell>
          <cell r="DN73">
            <v>112</v>
          </cell>
          <cell r="DO73">
            <v>70</v>
          </cell>
          <cell r="DW73" t="str">
            <v>100 м</v>
          </cell>
        </row>
        <row r="74">
          <cell r="F74" t="str">
            <v>1.1-1-3459</v>
          </cell>
          <cell r="G74" t="str">
            <v>ПЛИТЫ ИЗ ПОЛИМЕРНАПОЛНЕННОЙ КОМПОЗИЦИИ НА ОСНОВЕ ВОЛЛАСТОНИТА ДЛЯ ЗАКРЫТИЯ КАБЕЛЯ ПЗК 48Х36</v>
          </cell>
          <cell r="I74">
            <v>64.272000000000006</v>
          </cell>
          <cell r="O74">
            <v>3492.94</v>
          </cell>
          <cell r="X74">
            <v>0</v>
          </cell>
          <cell r="Y74">
            <v>0</v>
          </cell>
          <cell r="AC74">
            <v>8.82</v>
          </cell>
          <cell r="AD74">
            <v>0</v>
          </cell>
          <cell r="AE74">
            <v>0</v>
          </cell>
          <cell r="AF74">
            <v>0</v>
          </cell>
          <cell r="AK74">
            <v>8.82</v>
          </cell>
          <cell r="AV74">
            <v>1</v>
          </cell>
          <cell r="AW74">
            <v>1.081</v>
          </cell>
          <cell r="BC74">
            <v>5.7</v>
          </cell>
          <cell r="BI74">
            <v>2</v>
          </cell>
          <cell r="CS74">
            <v>0</v>
          </cell>
          <cell r="DN74">
            <v>112</v>
          </cell>
          <cell r="DO74">
            <v>70</v>
          </cell>
          <cell r="DW74" t="str">
            <v>шт.</v>
          </cell>
        </row>
        <row r="75">
          <cell r="E75" t="str">
            <v>18</v>
          </cell>
          <cell r="F75" t="str">
            <v>4.8-80-2</v>
          </cell>
          <cell r="G75" t="str">
            <v>КАБЕЛИ ДО 35 КВ В ПРОЛОЖЕННЫХ ТРУБАХ, БЛОКАХ И КОРОБАХ, КАБЕЛЬ, МАССА 1 М: ДО 2 КГ</v>
          </cell>
          <cell r="I75">
            <v>2.6316000000000002</v>
          </cell>
          <cell r="P75">
            <v>479.95</v>
          </cell>
          <cell r="Q75">
            <v>1141.95</v>
          </cell>
          <cell r="R75">
            <v>489.59</v>
          </cell>
          <cell r="S75">
            <v>9206.18</v>
          </cell>
          <cell r="U75">
            <v>44.365091759999999</v>
          </cell>
          <cell r="X75">
            <v>8653.81</v>
          </cell>
          <cell r="Y75">
            <v>4234.84</v>
          </cell>
          <cell r="AC75">
            <v>36.049999999999997</v>
          </cell>
          <cell r="AD75">
            <v>46.11</v>
          </cell>
          <cell r="AE75">
            <v>10.36</v>
          </cell>
          <cell r="AF75">
            <v>194.81</v>
          </cell>
          <cell r="AL75">
            <v>36.049999999999997</v>
          </cell>
          <cell r="AM75">
            <v>46.11</v>
          </cell>
          <cell r="AN75">
            <v>10.36</v>
          </cell>
          <cell r="AO75">
            <v>194.81</v>
          </cell>
          <cell r="AQ75">
            <v>15.8</v>
          </cell>
          <cell r="AV75">
            <v>1.0669999999999999</v>
          </cell>
          <cell r="AW75">
            <v>1.081</v>
          </cell>
          <cell r="BA75">
            <v>16.829999999999998</v>
          </cell>
          <cell r="BB75">
            <v>8.82</v>
          </cell>
          <cell r="BC75">
            <v>4.68</v>
          </cell>
          <cell r="BI75">
            <v>2</v>
          </cell>
          <cell r="BS75">
            <v>16.829999999999998</v>
          </cell>
          <cell r="BZ75">
            <v>94</v>
          </cell>
          <cell r="CA75">
            <v>46</v>
          </cell>
          <cell r="CS75">
            <v>186.0408396</v>
          </cell>
          <cell r="DN75">
            <v>112</v>
          </cell>
          <cell r="DO75">
            <v>70</v>
          </cell>
          <cell r="DW75" t="str">
            <v>100 м</v>
          </cell>
        </row>
        <row r="76">
          <cell r="E76" t="str">
            <v>19</v>
          </cell>
          <cell r="F76" t="str">
            <v>4.8-77-2</v>
          </cell>
          <cell r="G76" t="str">
            <v>КАБЕЛИ ДО 35 КВ, ПРОКЛАДЫВАЕМЫЕ ПО ДНУ КАНАЛА БЕЗ КРЕПЛЕНИЙ, КАБЕЛЬ, МАССА 1 М: ДО 2 КГ</v>
          </cell>
          <cell r="I76">
            <v>0.6</v>
          </cell>
          <cell r="P76">
            <v>106.03</v>
          </cell>
          <cell r="Q76">
            <v>726.98</v>
          </cell>
          <cell r="R76">
            <v>404.15</v>
          </cell>
          <cell r="S76">
            <v>948.59</v>
          </cell>
          <cell r="U76">
            <v>4.5710280000000001</v>
          </cell>
          <cell r="X76">
            <v>891.67</v>
          </cell>
          <cell r="Y76">
            <v>436.35</v>
          </cell>
          <cell r="AC76">
            <v>34.93</v>
          </cell>
          <cell r="AD76">
            <v>222.22</v>
          </cell>
          <cell r="AE76">
            <v>37.51</v>
          </cell>
          <cell r="AF76">
            <v>88.04</v>
          </cell>
          <cell r="AL76">
            <v>34.93</v>
          </cell>
          <cell r="AM76">
            <v>222.22</v>
          </cell>
          <cell r="AN76">
            <v>37.51</v>
          </cell>
          <cell r="AO76">
            <v>88.04</v>
          </cell>
          <cell r="AQ76">
            <v>7.14</v>
          </cell>
          <cell r="AV76">
            <v>1.0669999999999999</v>
          </cell>
          <cell r="AW76">
            <v>1.081</v>
          </cell>
          <cell r="BA76">
            <v>16.829999999999998</v>
          </cell>
          <cell r="BB76">
            <v>5.1100000000000003</v>
          </cell>
          <cell r="BC76">
            <v>4.68</v>
          </cell>
          <cell r="BI76">
            <v>2</v>
          </cell>
          <cell r="BS76">
            <v>16.829999999999998</v>
          </cell>
          <cell r="BZ76">
            <v>94</v>
          </cell>
          <cell r="CA76">
            <v>46</v>
          </cell>
          <cell r="CS76">
            <v>673.58995110000001</v>
          </cell>
          <cell r="DN76">
            <v>112</v>
          </cell>
          <cell r="DO76">
            <v>70</v>
          </cell>
          <cell r="DW76" t="str">
            <v>100 м</v>
          </cell>
        </row>
        <row r="77">
          <cell r="E77" t="str">
            <v>20</v>
          </cell>
          <cell r="F77" t="str">
            <v>4.10-14-1</v>
          </cell>
          <cell r="G77" t="str">
            <v>КАБЕЛЬ НА ОДНОМ ОБЪЕКТЕ ОТ 10 ДО 50 КМ С ВЯЗКОЙ ПАКЕТАМИ</v>
          </cell>
          <cell r="I77">
            <v>0.2</v>
          </cell>
          <cell r="P77">
            <v>2.0299999999999998</v>
          </cell>
          <cell r="Q77">
            <v>32.93</v>
          </cell>
          <cell r="R77">
            <v>17.87</v>
          </cell>
          <cell r="S77">
            <v>283.7</v>
          </cell>
          <cell r="U77">
            <v>1.5076799999999999</v>
          </cell>
          <cell r="X77">
            <v>266.68</v>
          </cell>
          <cell r="Y77">
            <v>130.5</v>
          </cell>
          <cell r="AC77">
            <v>2.17</v>
          </cell>
          <cell r="AD77">
            <v>21.9</v>
          </cell>
          <cell r="AE77">
            <v>5.07</v>
          </cell>
          <cell r="AF77">
            <v>80.5</v>
          </cell>
          <cell r="AL77">
            <v>2.17</v>
          </cell>
          <cell r="AM77">
            <v>21.9</v>
          </cell>
          <cell r="AN77">
            <v>5.07</v>
          </cell>
          <cell r="AO77">
            <v>80.5</v>
          </cell>
          <cell r="AQ77">
            <v>7.2</v>
          </cell>
          <cell r="AV77">
            <v>1.0469999999999999</v>
          </cell>
          <cell r="AW77">
            <v>1</v>
          </cell>
          <cell r="BA77">
            <v>16.829999999999998</v>
          </cell>
          <cell r="BB77">
            <v>7.18</v>
          </cell>
          <cell r="BC77">
            <v>4.68</v>
          </cell>
          <cell r="BI77">
            <v>2</v>
          </cell>
          <cell r="BS77">
            <v>16.829999999999998</v>
          </cell>
          <cell r="BZ77">
            <v>94</v>
          </cell>
          <cell r="CA77">
            <v>46</v>
          </cell>
          <cell r="CS77">
            <v>89.338520700000004</v>
          </cell>
          <cell r="DN77">
            <v>112</v>
          </cell>
          <cell r="DO77">
            <v>70</v>
          </cell>
          <cell r="DW77" t="str">
            <v>100 м</v>
          </cell>
        </row>
        <row r="78">
          <cell r="E78" t="str">
            <v>21</v>
          </cell>
          <cell r="F78" t="str">
            <v>4.10-14-2</v>
          </cell>
          <cell r="G78" t="str">
            <v>КАБЕЛЬ НА ОДНОМ ОБЪЕКТЕ ОТ 10 ДО 50 КМ БЕЗ ВЯЗКИ ПАКЕТАМИ</v>
          </cell>
          <cell r="I78">
            <v>-0.2</v>
          </cell>
          <cell r="P78">
            <v>-1.7</v>
          </cell>
          <cell r="Q78">
            <v>-21.95</v>
          </cell>
          <cell r="R78">
            <v>-11.91</v>
          </cell>
          <cell r="S78">
            <v>-161.55000000000001</v>
          </cell>
          <cell r="U78">
            <v>-0.85853999999999997</v>
          </cell>
          <cell r="X78">
            <v>-151.86000000000001</v>
          </cell>
          <cell r="Y78">
            <v>-74.31</v>
          </cell>
          <cell r="AC78">
            <v>1.82</v>
          </cell>
          <cell r="AD78">
            <v>14.6</v>
          </cell>
          <cell r="AE78">
            <v>3.38</v>
          </cell>
          <cell r="AF78">
            <v>45.84</v>
          </cell>
          <cell r="AL78">
            <v>1.82</v>
          </cell>
          <cell r="AM78">
            <v>14.6</v>
          </cell>
          <cell r="AN78">
            <v>3.38</v>
          </cell>
          <cell r="AO78">
            <v>45.84</v>
          </cell>
          <cell r="AQ78">
            <v>4.0999999999999996</v>
          </cell>
          <cell r="AV78">
            <v>1.0469999999999999</v>
          </cell>
          <cell r="AW78">
            <v>1</v>
          </cell>
          <cell r="BA78">
            <v>16.829999999999998</v>
          </cell>
          <cell r="BB78">
            <v>7.18</v>
          </cell>
          <cell r="BC78">
            <v>4.68</v>
          </cell>
          <cell r="BI78">
            <v>2</v>
          </cell>
          <cell r="BS78">
            <v>16.829999999999998</v>
          </cell>
          <cell r="BZ78">
            <v>94</v>
          </cell>
          <cell r="CA78">
            <v>46</v>
          </cell>
          <cell r="CS78">
            <v>59.559013800000002</v>
          </cell>
          <cell r="DN78">
            <v>112</v>
          </cell>
          <cell r="DO78">
            <v>70</v>
          </cell>
          <cell r="DW78" t="str">
            <v>100 м</v>
          </cell>
        </row>
        <row r="79">
          <cell r="E79" t="str">
            <v>22</v>
          </cell>
          <cell r="F79" t="str">
            <v>4.8-301-1</v>
          </cell>
          <cell r="G79" t="str">
            <v>УПЛОТНИТЕЛЬ КАБЕЛЬНОГО ПРОХОДА ТЕРМОУСАЖИВАЕМЫЙ</v>
          </cell>
          <cell r="I79">
            <v>0.52</v>
          </cell>
          <cell r="P79">
            <v>1107.47</v>
          </cell>
          <cell r="Q79">
            <v>1709.44</v>
          </cell>
          <cell r="R79">
            <v>568.19000000000005</v>
          </cell>
          <cell r="S79">
            <v>19667.849999999999</v>
          </cell>
          <cell r="U79">
            <v>84.872751600000001</v>
          </cell>
          <cell r="X79">
            <v>18487.78</v>
          </cell>
          <cell r="Y79">
            <v>9047.2099999999991</v>
          </cell>
          <cell r="AC79">
            <v>519.45000000000005</v>
          </cell>
          <cell r="AD79">
            <v>715.22</v>
          </cell>
          <cell r="AE79">
            <v>62.01</v>
          </cell>
          <cell r="AF79">
            <v>2146.46</v>
          </cell>
          <cell r="AL79">
            <v>519.45000000000005</v>
          </cell>
          <cell r="AM79">
            <v>715.22</v>
          </cell>
          <cell r="AN79">
            <v>62.01</v>
          </cell>
          <cell r="AO79">
            <v>2146.46</v>
          </cell>
          <cell r="AQ79">
            <v>155.88999999999999</v>
          </cell>
          <cell r="AV79">
            <v>1.0469999999999999</v>
          </cell>
          <cell r="AW79">
            <v>1</v>
          </cell>
          <cell r="BA79">
            <v>16.829999999999998</v>
          </cell>
          <cell r="BB79">
            <v>4.3899999999999997</v>
          </cell>
          <cell r="BC79">
            <v>4.0999999999999996</v>
          </cell>
          <cell r="BI79">
            <v>2</v>
          </cell>
          <cell r="BS79">
            <v>16.829999999999998</v>
          </cell>
          <cell r="BZ79">
            <v>94</v>
          </cell>
          <cell r="CA79">
            <v>46</v>
          </cell>
          <cell r="CS79">
            <v>1092.6788300999999</v>
          </cell>
          <cell r="DN79">
            <v>112</v>
          </cell>
          <cell r="DO79">
            <v>70</v>
          </cell>
          <cell r="DW79" t="str">
            <v>100 компл.</v>
          </cell>
        </row>
        <row r="80">
          <cell r="E80" t="str">
            <v>23</v>
          </cell>
          <cell r="F80" t="str">
            <v>4.8-304-1</v>
          </cell>
          <cell r="G80" t="str">
            <v>МУФТЫ СОЕДИНИТЕЛЬНЫЕ ДЛЯ ОДНОЖИЛЬНОГО ЭКРАНИРОВАННОГО КАБЕЛЯ С ИЗОЛЯЦИЕЙ ИЗ СШИТОГО ПОЛИЭТИЛЕНА, НАПРЯЖЕНИЕМ ДО 10 КВ</v>
          </cell>
          <cell r="I80">
            <v>4</v>
          </cell>
          <cell r="P80">
            <v>906.42</v>
          </cell>
          <cell r="Q80">
            <v>937.84</v>
          </cell>
          <cell r="R80">
            <v>316.47000000000003</v>
          </cell>
          <cell r="S80">
            <v>14221.56</v>
          </cell>
          <cell r="U80">
            <v>64.369560000000007</v>
          </cell>
          <cell r="X80">
            <v>13368.27</v>
          </cell>
          <cell r="Y80">
            <v>6541.92</v>
          </cell>
          <cell r="AC80">
            <v>48.42</v>
          </cell>
          <cell r="AD80">
            <v>51.01</v>
          </cell>
          <cell r="AE80">
            <v>4.49</v>
          </cell>
          <cell r="AF80">
            <v>201.77</v>
          </cell>
          <cell r="AL80">
            <v>48.42</v>
          </cell>
          <cell r="AM80">
            <v>51.01</v>
          </cell>
          <cell r="AN80">
            <v>4.49</v>
          </cell>
          <cell r="AO80">
            <v>201.77</v>
          </cell>
          <cell r="AQ80">
            <v>15.37</v>
          </cell>
          <cell r="AV80">
            <v>1.0469999999999999</v>
          </cell>
          <cell r="AW80">
            <v>1</v>
          </cell>
          <cell r="BA80">
            <v>16.829999999999998</v>
          </cell>
          <cell r="BB80">
            <v>4.3899999999999997</v>
          </cell>
          <cell r="BC80">
            <v>4.68</v>
          </cell>
          <cell r="BI80">
            <v>2</v>
          </cell>
          <cell r="BS80">
            <v>16.829999999999998</v>
          </cell>
          <cell r="BZ80">
            <v>94</v>
          </cell>
          <cell r="CA80">
            <v>46</v>
          </cell>
          <cell r="CS80">
            <v>79.118334899999994</v>
          </cell>
          <cell r="DN80">
            <v>112</v>
          </cell>
          <cell r="DO80">
            <v>70</v>
          </cell>
          <cell r="DW80" t="str">
            <v>компл.</v>
          </cell>
        </row>
        <row r="81">
          <cell r="E81" t="str">
            <v>24</v>
          </cell>
          <cell r="F81" t="str">
            <v>4.8-305-1</v>
          </cell>
          <cell r="G81" t="str">
            <v>МУФТЫ КОНЦЕВЫЕ ДЛЯ ОДНОЖИЛЬНОГО ЭКРАНИРОВАННОГО КАБЕЛЯ С ИЗОЛЯЦИЕЙ ИЗ СШИТОГО ПОЛИЭТИЛЕНА, НАПРЯЖЕНИЕМ ДО 10 КВ</v>
          </cell>
          <cell r="I81">
            <v>4</v>
          </cell>
          <cell r="P81">
            <v>941.68</v>
          </cell>
          <cell r="Q81">
            <v>1090.43</v>
          </cell>
          <cell r="R81">
            <v>366.52</v>
          </cell>
          <cell r="S81">
            <v>14788.96</v>
          </cell>
          <cell r="U81">
            <v>66.631079999999997</v>
          </cell>
          <cell r="X81">
            <v>13901.62</v>
          </cell>
          <cell r="Y81">
            <v>6802.92</v>
          </cell>
          <cell r="AC81">
            <v>43.84</v>
          </cell>
          <cell r="AD81">
            <v>59.31</v>
          </cell>
          <cell r="AE81">
            <v>5.2</v>
          </cell>
          <cell r="AF81">
            <v>209.82</v>
          </cell>
          <cell r="AL81">
            <v>43.84</v>
          </cell>
          <cell r="AM81">
            <v>59.31</v>
          </cell>
          <cell r="AN81">
            <v>5.2</v>
          </cell>
          <cell r="AO81">
            <v>209.82</v>
          </cell>
          <cell r="AQ81">
            <v>15.91</v>
          </cell>
          <cell r="AV81">
            <v>1.0469999999999999</v>
          </cell>
          <cell r="AW81">
            <v>1</v>
          </cell>
          <cell r="BA81">
            <v>16.829999999999998</v>
          </cell>
          <cell r="BB81">
            <v>4.3899999999999997</v>
          </cell>
          <cell r="BC81">
            <v>5.37</v>
          </cell>
          <cell r="BI81">
            <v>2</v>
          </cell>
          <cell r="BS81">
            <v>16.829999999999998</v>
          </cell>
          <cell r="BZ81">
            <v>94</v>
          </cell>
          <cell r="CA81">
            <v>46</v>
          </cell>
          <cell r="CS81">
            <v>91.629251999999994</v>
          </cell>
          <cell r="DN81">
            <v>112</v>
          </cell>
          <cell r="DO81">
            <v>70</v>
          </cell>
          <cell r="DW81" t="str">
            <v>компл.</v>
          </cell>
        </row>
        <row r="82">
          <cell r="E82" t="str">
            <v>25</v>
          </cell>
          <cell r="F82" t="str">
            <v>4.8-306-1</v>
          </cell>
          <cell r="G82" t="str">
            <v>СИСТЕМА ИЗОЛЯЦИОННЫХ АДАПТЕРОВ ДЛЯ КАБЕЛЬНЫХ ВВОДОВ НАПРЯЖЕНИЕМ ДО 10 КВ</v>
          </cell>
          <cell r="I82">
            <v>0.12</v>
          </cell>
          <cell r="P82">
            <v>272.98</v>
          </cell>
          <cell r="Q82">
            <v>13.35</v>
          </cell>
          <cell r="R82">
            <v>5.94</v>
          </cell>
          <cell r="S82">
            <v>3335.72</v>
          </cell>
          <cell r="U82">
            <v>14.6282652</v>
          </cell>
          <cell r="X82">
            <v>3135.58</v>
          </cell>
          <cell r="Y82">
            <v>1534.43</v>
          </cell>
          <cell r="AC82">
            <v>888.6</v>
          </cell>
          <cell r="AD82">
            <v>11.91</v>
          </cell>
          <cell r="AE82">
            <v>2.81</v>
          </cell>
          <cell r="AF82">
            <v>1577.53</v>
          </cell>
          <cell r="AL82">
            <v>888.6</v>
          </cell>
          <cell r="AM82">
            <v>11.91</v>
          </cell>
          <cell r="AN82">
            <v>2.81</v>
          </cell>
          <cell r="AO82">
            <v>1577.53</v>
          </cell>
          <cell r="AQ82">
            <v>116.43</v>
          </cell>
          <cell r="AV82">
            <v>1.0469999999999999</v>
          </cell>
          <cell r="AW82">
            <v>1</v>
          </cell>
          <cell r="BA82">
            <v>16.829999999999998</v>
          </cell>
          <cell r="BB82">
            <v>8.92</v>
          </cell>
          <cell r="BC82">
            <v>2.56</v>
          </cell>
          <cell r="BI82">
            <v>2</v>
          </cell>
          <cell r="BS82">
            <v>16.829999999999998</v>
          </cell>
          <cell r="BZ82">
            <v>94</v>
          </cell>
          <cell r="CA82">
            <v>46</v>
          </cell>
          <cell r="CS82">
            <v>49.515038099999998</v>
          </cell>
          <cell r="DN82">
            <v>112</v>
          </cell>
          <cell r="DO82">
            <v>70</v>
          </cell>
          <cell r="DW82" t="str">
            <v>100 жил</v>
          </cell>
        </row>
        <row r="83">
          <cell r="G83" t="str">
            <v>Монтажные работы КЛ-0,4 кВ</v>
          </cell>
        </row>
        <row r="84">
          <cell r="E84" t="str">
            <v>26</v>
          </cell>
          <cell r="F84" t="str">
            <v>4.8-74-1</v>
          </cell>
          <cell r="G84" t="str">
            <v>УСТРОЙСТВО ПОСТЕЛИ: ПРИ ОДНОМ КАБЕЛЕ В ТРАНШЕЕ</v>
          </cell>
          <cell r="I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X84">
            <v>0</v>
          </cell>
          <cell r="Y84">
            <v>0</v>
          </cell>
          <cell r="AC84">
            <v>0.56000000000000005</v>
          </cell>
          <cell r="AD84">
            <v>386.9</v>
          </cell>
          <cell r="AE84">
            <v>89.85</v>
          </cell>
          <cell r="AF84">
            <v>74.97</v>
          </cell>
          <cell r="AL84">
            <v>0.56000000000000005</v>
          </cell>
          <cell r="AM84">
            <v>386.9</v>
          </cell>
          <cell r="AN84">
            <v>89.85</v>
          </cell>
          <cell r="AO84">
            <v>74.97</v>
          </cell>
          <cell r="AQ84">
            <v>6.08</v>
          </cell>
          <cell r="AV84">
            <v>1.0669999999999999</v>
          </cell>
          <cell r="AW84">
            <v>1.081</v>
          </cell>
          <cell r="BA84">
            <v>16.829999999999998</v>
          </cell>
          <cell r="BB84">
            <v>9.02</v>
          </cell>
          <cell r="BC84">
            <v>4.68</v>
          </cell>
          <cell r="BI84">
            <v>2</v>
          </cell>
          <cell r="BS84">
            <v>16.829999999999998</v>
          </cell>
          <cell r="BZ84">
            <v>94</v>
          </cell>
          <cell r="CA84">
            <v>46</v>
          </cell>
          <cell r="CS84">
            <v>1613.4912585</v>
          </cell>
          <cell r="DN84">
            <v>112</v>
          </cell>
          <cell r="DO84">
            <v>70</v>
          </cell>
          <cell r="DW84" t="str">
            <v>100 м</v>
          </cell>
        </row>
        <row r="85">
          <cell r="E85" t="str">
            <v>27</v>
          </cell>
          <cell r="F85" t="str">
            <v>4.8-74-2</v>
          </cell>
          <cell r="G85" t="str">
            <v>УСТРОЙСТВО ПОСТЕЛИ: НА КАЖДЫЙ ПОСЛЕДУЮЩИЙ КАБЕЛЬ ДОБАВЛЯТЬ К ПОЗ. 8-74-1</v>
          </cell>
          <cell r="I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  <cell r="X85">
            <v>0</v>
          </cell>
          <cell r="Y85">
            <v>0</v>
          </cell>
          <cell r="AC85">
            <v>0.21</v>
          </cell>
          <cell r="AD85">
            <v>110.9</v>
          </cell>
          <cell r="AE85">
            <v>25.75</v>
          </cell>
          <cell r="AF85">
            <v>28.11</v>
          </cell>
          <cell r="AL85">
            <v>0.21</v>
          </cell>
          <cell r="AM85">
            <v>110.9</v>
          </cell>
          <cell r="AN85">
            <v>25.75</v>
          </cell>
          <cell r="AO85">
            <v>28.11</v>
          </cell>
          <cell r="AQ85">
            <v>2.2799999999999998</v>
          </cell>
          <cell r="AV85">
            <v>1.0669999999999999</v>
          </cell>
          <cell r="AW85">
            <v>1.081</v>
          </cell>
          <cell r="BA85">
            <v>16.829999999999998</v>
          </cell>
          <cell r="BB85">
            <v>9.02</v>
          </cell>
          <cell r="BC85">
            <v>4.68</v>
          </cell>
          <cell r="BI85">
            <v>2</v>
          </cell>
          <cell r="BS85">
            <v>16.829999999999998</v>
          </cell>
          <cell r="BZ85">
            <v>94</v>
          </cell>
          <cell r="CA85">
            <v>46</v>
          </cell>
          <cell r="CS85">
            <v>462.4084575</v>
          </cell>
          <cell r="DN85">
            <v>112</v>
          </cell>
          <cell r="DO85">
            <v>70</v>
          </cell>
          <cell r="DW85" t="str">
            <v>100 м</v>
          </cell>
        </row>
        <row r="86">
          <cell r="E86" t="str">
            <v>28</v>
          </cell>
          <cell r="F86" t="str">
            <v>4.8-73-4</v>
          </cell>
          <cell r="G86" t="str">
            <v>КАБЕЛИ ДО 35 КВ В ГОТОВЫХ ТРАНШЕЯХ БЕЗ ПОКРЫТИЙ, КАБЕЛЬ МАССОЙ: ДО 6 КГ</v>
          </cell>
          <cell r="I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X86">
            <v>0</v>
          </cell>
          <cell r="Y86">
            <v>0</v>
          </cell>
          <cell r="AC86">
            <v>25.83</v>
          </cell>
          <cell r="AD86">
            <v>601.29</v>
          </cell>
          <cell r="AE86">
            <v>102.7</v>
          </cell>
          <cell r="AF86">
            <v>231.8</v>
          </cell>
          <cell r="AL86">
            <v>25.83</v>
          </cell>
          <cell r="AM86">
            <v>601.29</v>
          </cell>
          <cell r="AN86">
            <v>102.7</v>
          </cell>
          <cell r="AO86">
            <v>231.8</v>
          </cell>
          <cell r="AQ86">
            <v>18.8</v>
          </cell>
          <cell r="AV86">
            <v>1.0669999999999999</v>
          </cell>
          <cell r="AW86">
            <v>1.081</v>
          </cell>
          <cell r="BA86">
            <v>16.829999999999998</v>
          </cell>
          <cell r="BB86">
            <v>5.21</v>
          </cell>
          <cell r="BC86">
            <v>4.68</v>
          </cell>
          <cell r="BI86">
            <v>2</v>
          </cell>
          <cell r="BS86">
            <v>16.829999999999998</v>
          </cell>
          <cell r="BZ86">
            <v>94</v>
          </cell>
          <cell r="CA86">
            <v>46</v>
          </cell>
          <cell r="CS86">
            <v>1844.246547</v>
          </cell>
          <cell r="DN86">
            <v>112</v>
          </cell>
          <cell r="DO86">
            <v>70</v>
          </cell>
          <cell r="DW86" t="str">
            <v>100 м</v>
          </cell>
        </row>
        <row r="87">
          <cell r="E87" t="str">
            <v>29</v>
          </cell>
          <cell r="F87" t="str">
            <v>4.8-80-4</v>
          </cell>
          <cell r="G87" t="str">
            <v>КАБЕЛИ ДО 35 КВ В ПРОЛОЖЕННЫХ ТРУБАХ, БЛОКАХ И КОРОБАХ, КАБЕЛЬ, МАССА 1 М: ДО 6 КГ</v>
          </cell>
          <cell r="I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X87">
            <v>0</v>
          </cell>
          <cell r="Y87">
            <v>0</v>
          </cell>
          <cell r="AC87">
            <v>36.19</v>
          </cell>
          <cell r="AD87">
            <v>130.57</v>
          </cell>
          <cell r="AE87">
            <v>29.79</v>
          </cell>
          <cell r="AF87">
            <v>305.77999999999997</v>
          </cell>
          <cell r="AL87">
            <v>36.19</v>
          </cell>
          <cell r="AM87">
            <v>130.57</v>
          </cell>
          <cell r="AN87">
            <v>29.79</v>
          </cell>
          <cell r="AO87">
            <v>305.77999999999997</v>
          </cell>
          <cell r="AQ87">
            <v>24.8</v>
          </cell>
          <cell r="AV87">
            <v>1.0669999999999999</v>
          </cell>
          <cell r="AW87">
            <v>1.081</v>
          </cell>
          <cell r="BA87">
            <v>16.829999999999998</v>
          </cell>
          <cell r="BB87">
            <v>8.92</v>
          </cell>
          <cell r="BC87">
            <v>4.68</v>
          </cell>
          <cell r="BI87">
            <v>2</v>
          </cell>
          <cell r="BS87">
            <v>16.829999999999998</v>
          </cell>
          <cell r="BZ87">
            <v>94</v>
          </cell>
          <cell r="CA87">
            <v>46</v>
          </cell>
          <cell r="CS87">
            <v>534.95720189999997</v>
          </cell>
          <cell r="DN87">
            <v>112</v>
          </cell>
          <cell r="DO87">
            <v>70</v>
          </cell>
          <cell r="DW87" t="str">
            <v>100 м</v>
          </cell>
        </row>
        <row r="88">
          <cell r="E88" t="str">
            <v>30</v>
          </cell>
          <cell r="F88" t="str">
            <v>4.8-77-4</v>
          </cell>
          <cell r="G88" t="str">
            <v>КАБЕЛИ ДО 35 КВ, ПРОКЛАДЫВАЕМЫЕ ПО ДНУ КАНАЛА БЕЗ КРЕПЛЕНИЙ, КАБЕЛЬ, МАССА 1 М: ДО 6 КГ</v>
          </cell>
          <cell r="I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U88">
            <v>0</v>
          </cell>
          <cell r="X88">
            <v>0</v>
          </cell>
          <cell r="Y88">
            <v>0</v>
          </cell>
          <cell r="AC88">
            <v>35.21</v>
          </cell>
          <cell r="AD88">
            <v>391.41</v>
          </cell>
          <cell r="AE88">
            <v>70.14</v>
          </cell>
          <cell r="AF88">
            <v>135.63</v>
          </cell>
          <cell r="AL88">
            <v>35.21</v>
          </cell>
          <cell r="AM88">
            <v>391.41</v>
          </cell>
          <cell r="AN88">
            <v>70.14</v>
          </cell>
          <cell r="AO88">
            <v>135.63</v>
          </cell>
          <cell r="AQ88">
            <v>11</v>
          </cell>
          <cell r="AV88">
            <v>1.0669999999999999</v>
          </cell>
          <cell r="AW88">
            <v>1.081</v>
          </cell>
          <cell r="BA88">
            <v>16.829999999999998</v>
          </cell>
          <cell r="BB88">
            <v>5.8</v>
          </cell>
          <cell r="BC88">
            <v>4.68</v>
          </cell>
          <cell r="BI88">
            <v>2</v>
          </cell>
          <cell r="BS88">
            <v>16.829999999999998</v>
          </cell>
          <cell r="BZ88">
            <v>94</v>
          </cell>
          <cell r="CA88">
            <v>46</v>
          </cell>
          <cell r="CS88">
            <v>1259.5467653999999</v>
          </cell>
          <cell r="DN88">
            <v>112</v>
          </cell>
          <cell r="DO88">
            <v>70</v>
          </cell>
          <cell r="DW88" t="str">
            <v>100 м</v>
          </cell>
        </row>
        <row r="89">
          <cell r="E89" t="str">
            <v>31</v>
          </cell>
          <cell r="F89" t="str">
            <v>4.8-301-1</v>
          </cell>
          <cell r="G89" t="str">
            <v>УПЛОТНИТЕЛЬ КАБЕЛЬНОГО ПРОХОДА ТЕРМОУСАЖИВАЕМЫЙ</v>
          </cell>
          <cell r="I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U89">
            <v>0</v>
          </cell>
          <cell r="X89">
            <v>0</v>
          </cell>
          <cell r="Y89">
            <v>0</v>
          </cell>
          <cell r="AC89">
            <v>519.45000000000005</v>
          </cell>
          <cell r="AD89">
            <v>715.22</v>
          </cell>
          <cell r="AE89">
            <v>62.01</v>
          </cell>
          <cell r="AF89">
            <v>2146.46</v>
          </cell>
          <cell r="AL89">
            <v>519.45000000000005</v>
          </cell>
          <cell r="AM89">
            <v>715.22</v>
          </cell>
          <cell r="AN89">
            <v>62.01</v>
          </cell>
          <cell r="AO89">
            <v>2146.46</v>
          </cell>
          <cell r="AQ89">
            <v>155.88999999999999</v>
          </cell>
          <cell r="AV89">
            <v>1.0469999999999999</v>
          </cell>
          <cell r="AW89">
            <v>1</v>
          </cell>
          <cell r="BA89">
            <v>16.829999999999998</v>
          </cell>
          <cell r="BB89">
            <v>4.3899999999999997</v>
          </cell>
          <cell r="BC89">
            <v>4.0999999999999996</v>
          </cell>
          <cell r="BI89">
            <v>2</v>
          </cell>
          <cell r="BS89">
            <v>16.829999999999998</v>
          </cell>
          <cell r="BZ89">
            <v>94</v>
          </cell>
          <cell r="CA89">
            <v>46</v>
          </cell>
          <cell r="CS89">
            <v>1092.6788300999999</v>
          </cell>
          <cell r="DN89">
            <v>112</v>
          </cell>
          <cell r="DO89">
            <v>70</v>
          </cell>
          <cell r="DW89" t="str">
            <v>100 компл.</v>
          </cell>
        </row>
        <row r="90">
          <cell r="E90" t="str">
            <v>32</v>
          </cell>
          <cell r="F90" t="str">
            <v>4.8-90-4</v>
          </cell>
          <cell r="G90" t="str">
            <v>ЗАДЕЛКИ КОНЦЕВЫЕ В РЕЗИНОВОЙ ПЕРЧАТКЕ, ЗАДЕЛКА ДЛЯ КАБЕЛЕЙ НАПРЯЖЕНИЕМ ДО 1 КВ, СЕЧЕНИЕ: ДО 240 ММ2</v>
          </cell>
          <cell r="I90">
            <v>0</v>
          </cell>
          <cell r="P90">
            <v>0</v>
          </cell>
          <cell r="S90">
            <v>0</v>
          </cell>
          <cell r="U90">
            <v>0</v>
          </cell>
          <cell r="X90">
            <v>0</v>
          </cell>
          <cell r="Y90">
            <v>0</v>
          </cell>
          <cell r="AC90">
            <v>4.4800000000000004</v>
          </cell>
          <cell r="AE90">
            <v>0</v>
          </cell>
          <cell r="AF90">
            <v>34.89</v>
          </cell>
          <cell r="AL90">
            <v>4.4800000000000004</v>
          </cell>
          <cell r="AO90">
            <v>34.89</v>
          </cell>
          <cell r="AQ90">
            <v>2.83</v>
          </cell>
          <cell r="AV90">
            <v>1.0469999999999999</v>
          </cell>
          <cell r="AW90">
            <v>1</v>
          </cell>
          <cell r="BA90">
            <v>16.829999999999998</v>
          </cell>
          <cell r="BC90">
            <v>4.68</v>
          </cell>
          <cell r="BI90">
            <v>2</v>
          </cell>
          <cell r="BZ90">
            <v>94</v>
          </cell>
          <cell r="CA90">
            <v>46</v>
          </cell>
          <cell r="CS90">
            <v>0</v>
          </cell>
          <cell r="DN90">
            <v>112</v>
          </cell>
          <cell r="DO90">
            <v>70</v>
          </cell>
          <cell r="DW90" t="str">
            <v>шт.</v>
          </cell>
        </row>
        <row r="91">
          <cell r="E91" t="str">
            <v>33</v>
          </cell>
          <cell r="F91" t="str">
            <v>4.8-76-7</v>
          </cell>
          <cell r="G91" t="str">
            <v>ПРИСОЕДИНЕНИЕ К ЗАЖИМАМ ЖИЛ ПРОВОДОВ ИЛИ КАБЕЛЕЙ, ПРОВОД ИЛИ КАБЕЛЬ, СЕЧЕНИЕ: ДО 240 ММ2</v>
          </cell>
          <cell r="I91">
            <v>0</v>
          </cell>
          <cell r="P91">
            <v>0</v>
          </cell>
          <cell r="S91">
            <v>0</v>
          </cell>
          <cell r="U91">
            <v>0</v>
          </cell>
          <cell r="X91">
            <v>0</v>
          </cell>
          <cell r="Y91">
            <v>0</v>
          </cell>
          <cell r="AC91">
            <v>4.9000000000000004</v>
          </cell>
          <cell r="AE91">
            <v>0</v>
          </cell>
          <cell r="AF91">
            <v>473.47</v>
          </cell>
          <cell r="AL91">
            <v>4.9000000000000004</v>
          </cell>
          <cell r="AO91">
            <v>473.47</v>
          </cell>
          <cell r="AQ91">
            <v>38.4</v>
          </cell>
          <cell r="AV91">
            <v>1.0669999999999999</v>
          </cell>
          <cell r="AW91">
            <v>1.081</v>
          </cell>
          <cell r="BA91">
            <v>16.829999999999998</v>
          </cell>
          <cell r="BC91">
            <v>4.68</v>
          </cell>
          <cell r="BI91">
            <v>2</v>
          </cell>
          <cell r="BZ91">
            <v>94</v>
          </cell>
          <cell r="CA91">
            <v>46</v>
          </cell>
          <cell r="CS91">
            <v>0</v>
          </cell>
          <cell r="DN91">
            <v>112</v>
          </cell>
          <cell r="DO91">
            <v>70</v>
          </cell>
          <cell r="DW91" t="str">
            <v>100 шт.</v>
          </cell>
        </row>
        <row r="93">
          <cell r="G93" t="str">
            <v>Электромонтажные работы</v>
          </cell>
        </row>
        <row r="114">
          <cell r="G114" t="str">
            <v>Материалы</v>
          </cell>
        </row>
        <row r="118">
          <cell r="G118" t="str">
            <v>КЛ-10 кВ</v>
          </cell>
        </row>
        <row r="119">
          <cell r="E119" t="str">
            <v>34</v>
          </cell>
          <cell r="F119" t="str">
            <v>1.1-1-766</v>
          </cell>
          <cell r="G119" t="str">
            <v>ПЕСОК ДЛЯ СТРОИТЕЛЬНЫХ РАБОТ, РЯДОВОЙ</v>
          </cell>
          <cell r="I119">
            <v>13.11</v>
          </cell>
          <cell r="P119">
            <v>8809.08</v>
          </cell>
          <cell r="X119">
            <v>0</v>
          </cell>
          <cell r="Y119">
            <v>0</v>
          </cell>
          <cell r="AC119">
            <v>104.99</v>
          </cell>
          <cell r="AE119">
            <v>0</v>
          </cell>
          <cell r="AF119">
            <v>0</v>
          </cell>
          <cell r="AL119">
            <v>104.99</v>
          </cell>
          <cell r="AV119">
            <v>1</v>
          </cell>
          <cell r="AW119">
            <v>1</v>
          </cell>
          <cell r="BC119">
            <v>6.4</v>
          </cell>
          <cell r="BI119">
            <v>1</v>
          </cell>
          <cell r="CS119">
            <v>0</v>
          </cell>
          <cell r="DN119">
            <v>0</v>
          </cell>
          <cell r="DO119">
            <v>0</v>
          </cell>
          <cell r="DW119" t="str">
            <v>м3</v>
          </cell>
        </row>
        <row r="120">
          <cell r="E120" t="str">
            <v>35</v>
          </cell>
          <cell r="F120" t="str">
            <v>1.12-3-62</v>
          </cell>
          <cell r="G120" t="str">
            <v>ЗАГЛУШКИ (ПРОБКИ) ПОЛИЭТИЛЕНОВЫЕ ПКП-2 ДЛЯ КАНАЛОВ КАБЕЛЬНОЙ КАНАЛИЗАЦИИ ИЗ АСБЕСТОЦЕМЕНТНЫХ ТРУБ ВНУТРЕННИМ ДИАМЕТРОМ 150 ММ</v>
          </cell>
          <cell r="I120">
            <v>12</v>
          </cell>
          <cell r="P120">
            <v>258.8</v>
          </cell>
          <cell r="X120">
            <v>0</v>
          </cell>
          <cell r="Y120">
            <v>0</v>
          </cell>
          <cell r="AC120">
            <v>3.9</v>
          </cell>
          <cell r="AE120">
            <v>0</v>
          </cell>
          <cell r="AF120">
            <v>0</v>
          </cell>
          <cell r="AL120">
            <v>3.9</v>
          </cell>
          <cell r="AV120">
            <v>1</v>
          </cell>
          <cell r="AW120">
            <v>1</v>
          </cell>
          <cell r="BC120">
            <v>5.53</v>
          </cell>
          <cell r="BI120">
            <v>1</v>
          </cell>
          <cell r="CS120">
            <v>0</v>
          </cell>
          <cell r="DN120">
            <v>0</v>
          </cell>
          <cell r="DO120">
            <v>0</v>
          </cell>
          <cell r="DW120" t="str">
            <v>шт.</v>
          </cell>
        </row>
        <row r="121">
          <cell r="E121" t="str">
            <v>36</v>
          </cell>
          <cell r="I121">
            <v>4</v>
          </cell>
          <cell r="P121">
            <v>41491.449999999997</v>
          </cell>
          <cell r="X121">
            <v>0</v>
          </cell>
          <cell r="Y121">
            <v>0</v>
          </cell>
          <cell r="AC121">
            <v>2348.9274</v>
          </cell>
          <cell r="AE121">
            <v>0</v>
          </cell>
          <cell r="AF121">
            <v>0</v>
          </cell>
          <cell r="AL121">
            <v>2302.87</v>
          </cell>
          <cell r="AV121">
            <v>1</v>
          </cell>
          <cell r="AW121">
            <v>1</v>
          </cell>
          <cell r="BC121">
            <v>4.4160000000000004</v>
          </cell>
          <cell r="BI121">
            <v>4</v>
          </cell>
          <cell r="CS121">
            <v>0</v>
          </cell>
          <cell r="DD121" t="str">
            <v>*1,02</v>
          </cell>
          <cell r="DN121">
            <v>0</v>
          </cell>
          <cell r="DO121">
            <v>0</v>
          </cell>
          <cell r="DW121" t="str">
            <v>шт.</v>
          </cell>
        </row>
        <row r="122">
          <cell r="E122" t="str">
            <v>37</v>
          </cell>
          <cell r="F122" t="str">
            <v>1.23-7-391</v>
          </cell>
          <cell r="G122" t="str">
            <v>КАБЕЛИ СИЛОВЫЕ С ИЗОЛЯЦИЕЙ ИЗ СШИТОГО ПОЛИЭТИЛЕНА, НАПРЯЖЕНИЕ 10000 В, С ОДНОЙ МНОГОПРОВОЛОЧНОЙ ЖИЛОЙ И С МЕДНЫМ ЭКРАНОМ, МАРКА АПВПГ, АПВПУГ - 1Х120/35 ММ2</v>
          </cell>
          <cell r="I122">
            <v>0.88019999999999998</v>
          </cell>
          <cell r="P122">
            <v>413375.34</v>
          </cell>
          <cell r="X122">
            <v>0</v>
          </cell>
          <cell r="Y122">
            <v>0</v>
          </cell>
          <cell r="AC122">
            <v>81534.37</v>
          </cell>
          <cell r="AE122">
            <v>0</v>
          </cell>
          <cell r="AF122">
            <v>0</v>
          </cell>
          <cell r="AL122">
            <v>81534.37</v>
          </cell>
          <cell r="AV122">
            <v>1</v>
          </cell>
          <cell r="AW122">
            <v>1</v>
          </cell>
          <cell r="BC122">
            <v>5.76</v>
          </cell>
          <cell r="BI122">
            <v>2</v>
          </cell>
          <cell r="CS122">
            <v>0</v>
          </cell>
          <cell r="DN122">
            <v>0</v>
          </cell>
          <cell r="DO122">
            <v>0</v>
          </cell>
          <cell r="DW122" t="str">
            <v>км</v>
          </cell>
        </row>
        <row r="123">
          <cell r="E123" t="str">
            <v>38</v>
          </cell>
          <cell r="F123" t="str">
            <v>1.21-5-1069</v>
          </cell>
          <cell r="G123" t="str">
            <v>УПЛОТНИТЕЛИ КАБЕЛЬНЫХ ПРОХОДОВ, ТИП УКПТ</v>
          </cell>
          <cell r="I123">
            <v>52</v>
          </cell>
          <cell r="P123">
            <v>21569.65</v>
          </cell>
          <cell r="X123">
            <v>0</v>
          </cell>
          <cell r="Y123">
            <v>0</v>
          </cell>
          <cell r="AC123">
            <v>153.63</v>
          </cell>
          <cell r="AE123">
            <v>0</v>
          </cell>
          <cell r="AF123">
            <v>0</v>
          </cell>
          <cell r="AL123">
            <v>153.63</v>
          </cell>
          <cell r="AV123">
            <v>1</v>
          </cell>
          <cell r="AW123">
            <v>1</v>
          </cell>
          <cell r="BC123">
            <v>2.7</v>
          </cell>
          <cell r="BI123">
            <v>2</v>
          </cell>
          <cell r="CS123">
            <v>0</v>
          </cell>
          <cell r="DN123">
            <v>0</v>
          </cell>
          <cell r="DO123">
            <v>0</v>
          </cell>
          <cell r="DW123" t="str">
            <v>компл.</v>
          </cell>
        </row>
        <row r="124">
          <cell r="E124" t="str">
            <v>39</v>
          </cell>
          <cell r="F124" t="str">
            <v>1.21-5-607</v>
          </cell>
          <cell r="G124" t="str">
            <v>СИСТЕМА ИЗОЛЯЦИОННЫХ Т-ОБРАЗНЫХ И ПРЯМЫХ АДАПТЕРОВ, ФИРМА 'РАЙХЕМ', ДЛЯ КАБЕЛЬНЫХ ВВОДОВ ЭЛЕГАЗОВЫХ (SF6) РАСПРЕДЕЛИТЕЛЬНЫХ УСТРОЙСТВ НА НАПРЯЖЕНИЕ 10 И 20 КВ, 400/600 А, ТИП RICS 5133</v>
          </cell>
          <cell r="I124">
            <v>4</v>
          </cell>
          <cell r="P124">
            <v>55997.14</v>
          </cell>
          <cell r="X124">
            <v>0</v>
          </cell>
          <cell r="Y124">
            <v>0</v>
          </cell>
          <cell r="AC124">
            <v>5982.6</v>
          </cell>
          <cell r="AE124">
            <v>0</v>
          </cell>
          <cell r="AF124">
            <v>0</v>
          </cell>
          <cell r="AL124">
            <v>5982.6</v>
          </cell>
          <cell r="AV124">
            <v>1</v>
          </cell>
          <cell r="AW124">
            <v>1</v>
          </cell>
          <cell r="BC124">
            <v>2.34</v>
          </cell>
          <cell r="BI124">
            <v>2</v>
          </cell>
          <cell r="CS124">
            <v>0</v>
          </cell>
          <cell r="DN124">
            <v>0</v>
          </cell>
          <cell r="DO124">
            <v>0</v>
          </cell>
          <cell r="DW124" t="str">
            <v>компл.</v>
          </cell>
        </row>
        <row r="125">
          <cell r="E125" t="str">
            <v>40</v>
          </cell>
          <cell r="F125" t="str">
            <v>1.21-5-597</v>
          </cell>
          <cell r="G125" t="str">
            <v>МУФТЫ, ФИРМА 'РАЙХЕМ', КОНЦЕВЫЕ НАРУЖНОЙ УСТАНОВКИ ДЛЯ ОДНОЖИЛЬНЫХ КАБЕЛЕЙ С ПЛАСТМАССОВОЙ ИЗОЛЯЦИЕЙ НА НАПРЯЖЕНИЕ 10, 20 И 35 КВ, ТИП POLT-12D/1Х0-L12В</v>
          </cell>
          <cell r="I125">
            <v>4</v>
          </cell>
          <cell r="P125">
            <v>33278.83</v>
          </cell>
          <cell r="X125">
            <v>0</v>
          </cell>
          <cell r="Y125">
            <v>0</v>
          </cell>
          <cell r="AC125">
            <v>3237.24</v>
          </cell>
          <cell r="AE125">
            <v>0</v>
          </cell>
          <cell r="AF125">
            <v>0</v>
          </cell>
          <cell r="AL125">
            <v>3237.24</v>
          </cell>
          <cell r="AV125">
            <v>1</v>
          </cell>
          <cell r="AW125">
            <v>1</v>
          </cell>
          <cell r="BC125">
            <v>2.57</v>
          </cell>
          <cell r="BI125">
            <v>2</v>
          </cell>
          <cell r="CS125">
            <v>0</v>
          </cell>
          <cell r="DN125">
            <v>0</v>
          </cell>
          <cell r="DO125">
            <v>0</v>
          </cell>
          <cell r="DW125" t="str">
            <v>компл.</v>
          </cell>
        </row>
        <row r="126">
          <cell r="G126" t="str">
            <v>КЛ-0,4 кВ</v>
          </cell>
        </row>
        <row r="127">
          <cell r="E127" t="str">
            <v>41</v>
          </cell>
          <cell r="F127" t="str">
            <v>1.1-1-766</v>
          </cell>
          <cell r="G127" t="str">
            <v>ПЕСОК ДЛЯ СТРОИТЕЛЬНЫХ РАБОТ, РЯДОВОЙ</v>
          </cell>
          <cell r="I127">
            <v>0</v>
          </cell>
          <cell r="P127">
            <v>0</v>
          </cell>
          <cell r="X127">
            <v>0</v>
          </cell>
          <cell r="Y127">
            <v>0</v>
          </cell>
          <cell r="AC127">
            <v>104.99</v>
          </cell>
          <cell r="AE127">
            <v>0</v>
          </cell>
          <cell r="AF127">
            <v>0</v>
          </cell>
          <cell r="AL127">
            <v>104.99</v>
          </cell>
          <cell r="AV127">
            <v>1</v>
          </cell>
          <cell r="AW127">
            <v>1</v>
          </cell>
          <cell r="BC127">
            <v>6.4</v>
          </cell>
          <cell r="BI127">
            <v>1</v>
          </cell>
          <cell r="CS127">
            <v>0</v>
          </cell>
          <cell r="DN127">
            <v>0</v>
          </cell>
          <cell r="DO127">
            <v>0</v>
          </cell>
          <cell r="DW127" t="str">
            <v>м3</v>
          </cell>
        </row>
        <row r="128">
          <cell r="E128" t="str">
            <v>42</v>
          </cell>
          <cell r="F128" t="str">
            <v>1.12-3-62</v>
          </cell>
          <cell r="G128" t="str">
            <v>ЗАГЛУШКИ (ПРОБКИ) ПОЛИЭТИЛЕНОВЫЕ ПКП-2 ДЛЯ КАНАЛОВ КАБЕЛЬНОЙ КАНАЛИЗАЦИИ ИЗ АСБЕСТОЦЕМЕНТНЫХ ТРУБ ВНУТРЕННИМ ДИАМЕТРОМ 150 ММ</v>
          </cell>
          <cell r="I128">
            <v>0</v>
          </cell>
          <cell r="P128">
            <v>0</v>
          </cell>
          <cell r="X128">
            <v>0</v>
          </cell>
          <cell r="Y128">
            <v>0</v>
          </cell>
          <cell r="AC128">
            <v>3.9</v>
          </cell>
          <cell r="AE128">
            <v>0</v>
          </cell>
          <cell r="AF128">
            <v>0</v>
          </cell>
          <cell r="AL128">
            <v>3.9</v>
          </cell>
          <cell r="AV128">
            <v>1</v>
          </cell>
          <cell r="AW128">
            <v>1</v>
          </cell>
          <cell r="BC128">
            <v>5.53</v>
          </cell>
          <cell r="BI128">
            <v>1</v>
          </cell>
          <cell r="CS128">
            <v>0</v>
          </cell>
          <cell r="DN128">
            <v>0</v>
          </cell>
          <cell r="DO128">
            <v>0</v>
          </cell>
          <cell r="DW128" t="str">
            <v>шт.</v>
          </cell>
        </row>
        <row r="129">
          <cell r="E129" t="str">
            <v>43</v>
          </cell>
          <cell r="F129" t="str">
            <v>1.21-5-1069</v>
          </cell>
          <cell r="G129" t="str">
            <v>УПЛОТНИТЕЛИ КАБЕЛЬНЫХ ПРОХОДОВ, ТИП УКПТ</v>
          </cell>
          <cell r="I129">
            <v>0</v>
          </cell>
          <cell r="P129">
            <v>0</v>
          </cell>
          <cell r="X129">
            <v>0</v>
          </cell>
          <cell r="Y129">
            <v>0</v>
          </cell>
          <cell r="AC129">
            <v>153.63</v>
          </cell>
          <cell r="AE129">
            <v>0</v>
          </cell>
          <cell r="AF129">
            <v>0</v>
          </cell>
          <cell r="AL129">
            <v>153.63</v>
          </cell>
          <cell r="AV129">
            <v>1</v>
          </cell>
          <cell r="AW129">
            <v>1</v>
          </cell>
          <cell r="BC129">
            <v>2.7</v>
          </cell>
          <cell r="BI129">
            <v>2</v>
          </cell>
          <cell r="CS129">
            <v>0</v>
          </cell>
          <cell r="DN129">
            <v>0</v>
          </cell>
          <cell r="DO129">
            <v>0</v>
          </cell>
          <cell r="DW129" t="str">
            <v>компл.</v>
          </cell>
        </row>
        <row r="130">
          <cell r="E130" t="str">
            <v>44</v>
          </cell>
          <cell r="F130" t="str">
            <v>КП №1194/1/Ит от 11.09.2017</v>
          </cell>
          <cell r="I130">
            <v>0</v>
          </cell>
          <cell r="P130">
            <v>0</v>
          </cell>
          <cell r="X130">
            <v>0</v>
          </cell>
          <cell r="Y130">
            <v>0</v>
          </cell>
          <cell r="AC130">
            <v>190.26060000000001</v>
          </cell>
          <cell r="AE130">
            <v>0</v>
          </cell>
          <cell r="AF130">
            <v>0</v>
          </cell>
          <cell r="AL130">
            <v>186.53</v>
          </cell>
          <cell r="AV130">
            <v>1</v>
          </cell>
          <cell r="AW130">
            <v>1</v>
          </cell>
          <cell r="BC130">
            <v>4.4160000000000004</v>
          </cell>
          <cell r="BI130">
            <v>4</v>
          </cell>
          <cell r="CS130">
            <v>0</v>
          </cell>
          <cell r="DD130" t="str">
            <v>*1,02</v>
          </cell>
          <cell r="DN130">
            <v>0</v>
          </cell>
          <cell r="DO130">
            <v>0</v>
          </cell>
          <cell r="DW130" t="str">
            <v>м</v>
          </cell>
        </row>
        <row r="131">
          <cell r="E131" t="str">
            <v>45</v>
          </cell>
          <cell r="F131" t="str">
            <v>1.21-5-1238</v>
          </cell>
          <cell r="G131" t="str">
            <v>МУФТЫ УНИВЕРСАЛЬНЫЕ РЕМОНТНЫЕ КОНЦЕВЫЕ ВНУТРЕННЕЙ И НАРУЖНОЙ УСТАНОВКИ ДЛЯ КАБЕЛЕЙ С БУМАЖНОЙ ИЗОЛЯЦИЕЙ НА НАПРЯЖЕНИЕ 1 КВ, С НАКОНЕЧНИКАМИ СО СРЫВАЮЩИМИСЯ ГОЛОВКАМИ И С ПАЯНЫМ УЗЛОМ ЗАЗЕМЛЕНИЯ, ТИП 4КВНТП-МКС-В-150/240</v>
          </cell>
          <cell r="I131">
            <v>0</v>
          </cell>
          <cell r="P131">
            <v>0</v>
          </cell>
          <cell r="X131">
            <v>0</v>
          </cell>
          <cell r="Y131">
            <v>0</v>
          </cell>
          <cell r="AC131">
            <v>857.41</v>
          </cell>
          <cell r="AE131">
            <v>0</v>
          </cell>
          <cell r="AF131">
            <v>0</v>
          </cell>
          <cell r="AL131">
            <v>857.41</v>
          </cell>
          <cell r="AV131">
            <v>1</v>
          </cell>
          <cell r="AW131">
            <v>1</v>
          </cell>
          <cell r="BC131">
            <v>3.03</v>
          </cell>
          <cell r="BI131">
            <v>2</v>
          </cell>
          <cell r="CS131">
            <v>0</v>
          </cell>
          <cell r="DN131">
            <v>0</v>
          </cell>
          <cell r="DO131">
            <v>0</v>
          </cell>
          <cell r="DW131" t="str">
            <v>компл.</v>
          </cell>
        </row>
        <row r="133">
          <cell r="G133" t="str">
            <v>Материалы</v>
          </cell>
        </row>
        <row r="154">
          <cell r="G154" t="str">
            <v>Прочие работы</v>
          </cell>
        </row>
        <row r="158">
          <cell r="E158" t="str">
            <v>46</v>
          </cell>
          <cell r="F158" t="str">
            <v>15.1-41-1</v>
          </cell>
          <cell r="G158" t="str">
            <v>ПЕРЕВОЗКА ГРУНТА ИЗ-ПОД ЗДАНИЙ И КОММУНИКАЦИЙ НА РАССТОЯНИЕ 41 КМ АВТОСАМОСВАЛАМИ ГРУЗОПОДЪЕМНОСТЬЮ ДО 16Т, ПЕРЕВОЗКА ДО 41 КМ</v>
          </cell>
          <cell r="I158">
            <v>24.47</v>
          </cell>
          <cell r="Q158">
            <v>16494.900000000001</v>
          </cell>
          <cell r="X158">
            <v>0</v>
          </cell>
          <cell r="Y158">
            <v>0</v>
          </cell>
          <cell r="AD158">
            <v>100.46</v>
          </cell>
          <cell r="AE158">
            <v>0</v>
          </cell>
          <cell r="AF158">
            <v>0</v>
          </cell>
          <cell r="AM158">
            <v>100.46</v>
          </cell>
          <cell r="AV158">
            <v>1</v>
          </cell>
          <cell r="BB158">
            <v>6.71</v>
          </cell>
          <cell r="BI158">
            <v>4</v>
          </cell>
          <cell r="CS158">
            <v>0</v>
          </cell>
          <cell r="DN158">
            <v>0</v>
          </cell>
          <cell r="DO158">
            <v>0</v>
          </cell>
          <cell r="DW158" t="str">
            <v>м3</v>
          </cell>
        </row>
        <row r="159">
          <cell r="E159" t="str">
            <v>47</v>
          </cell>
          <cell r="F159" t="str">
            <v>15.1-0-9</v>
          </cell>
          <cell r="G159" t="str">
            <v>РАЗМЕЩЕНИЕ ГРУНТОВ, ПОЛУЧЕННЫХ В РЕЗУЛЬТАТЕ ПРОИЗВОДСТВА ЗЕМЛЯНЫХ РАБОТ, НЕ ИСПОЛЬЗУЕМЫХ ДЛЯ ОБРАТНОЙ ЗАСЫПКИ: ГРУНТЫ НЕЗАМУСОРЕННЫЕ ЭКОЛОГИЧЕСКИ ЧИСТЫЕ</v>
          </cell>
          <cell r="I159">
            <v>36.704999999999998</v>
          </cell>
          <cell r="Q159">
            <v>2446.4299999999998</v>
          </cell>
          <cell r="X159">
            <v>0</v>
          </cell>
          <cell r="Y159">
            <v>0</v>
          </cell>
          <cell r="AD159">
            <v>43.28</v>
          </cell>
          <cell r="AE159">
            <v>0</v>
          </cell>
          <cell r="AF159">
            <v>0</v>
          </cell>
          <cell r="AM159">
            <v>43.28</v>
          </cell>
          <cell r="AV159">
            <v>1</v>
          </cell>
          <cell r="BB159">
            <v>1.54</v>
          </cell>
          <cell r="BI159">
            <v>4</v>
          </cell>
          <cell r="CS159">
            <v>0</v>
          </cell>
          <cell r="DN159">
            <v>0</v>
          </cell>
          <cell r="DO159">
            <v>0</v>
          </cell>
          <cell r="DW159" t="str">
            <v>т</v>
          </cell>
        </row>
        <row r="161">
          <cell r="G161" t="str">
            <v>Прочие работы</v>
          </cell>
        </row>
        <row r="182">
          <cell r="G182" t="str">
            <v>КЛ 10кВ</v>
          </cell>
        </row>
        <row r="187">
          <cell r="F187">
            <v>0</v>
          </cell>
        </row>
        <row r="190">
          <cell r="F190">
            <v>7704.33</v>
          </cell>
        </row>
        <row r="191">
          <cell r="F191">
            <v>92653.96</v>
          </cell>
        </row>
        <row r="192">
          <cell r="F192">
            <v>61559.87</v>
          </cell>
        </row>
        <row r="193">
          <cell r="F193">
            <v>745216.9</v>
          </cell>
        </row>
        <row r="194">
          <cell r="F194">
            <v>134733.4</v>
          </cell>
        </row>
        <row r="201">
          <cell r="F201">
            <v>941510.17</v>
          </cell>
        </row>
        <row r="203">
          <cell r="G203" t="str">
            <v>02-01-01 Котловка КЛ (0,4 и 10кВ) ДЦА</v>
          </cell>
        </row>
        <row r="205">
          <cell r="F205">
            <v>799981.51</v>
          </cell>
          <cell r="H205" t="str">
            <v>Прямые затраты</v>
          </cell>
        </row>
        <row r="210">
          <cell r="F210">
            <v>35660.660000000003</v>
          </cell>
          <cell r="H210" t="str">
            <v>Эксплуатация машин</v>
          </cell>
        </row>
        <row r="211">
          <cell r="F211">
            <v>7704.33</v>
          </cell>
          <cell r="H211" t="str">
            <v>ЗП машинистов</v>
          </cell>
        </row>
        <row r="212">
          <cell r="F212">
            <v>92653.96</v>
          </cell>
          <cell r="H212" t="str">
            <v>Основная ЗП рабочих</v>
          </cell>
        </row>
        <row r="217">
          <cell r="F217">
            <v>434.64</v>
          </cell>
          <cell r="H217" t="str">
            <v>Трудозатраты строителей</v>
          </cell>
        </row>
        <row r="220">
          <cell r="F220">
            <v>86375.39</v>
          </cell>
          <cell r="H220" t="str">
            <v>Накладные расходы</v>
          </cell>
        </row>
        <row r="221">
          <cell r="F221">
            <v>42364.09</v>
          </cell>
          <cell r="H221" t="str">
            <v>Сметная прибыль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3"/>
  <sheetViews>
    <sheetView tabSelected="1" zoomScaleNormal="100" zoomScalePageLayoutView="60" workbookViewId="0">
      <selection activeCell="C335" sqref="C335"/>
    </sheetView>
  </sheetViews>
  <sheetFormatPr defaultRowHeight="12.75" x14ac:dyDescent="0.2"/>
  <cols>
    <col min="1" max="1" width="5.5703125" customWidth="1"/>
    <col min="2" max="2" width="11.5703125" customWidth="1"/>
    <col min="3" max="3" width="40.5703125" customWidth="1"/>
    <col min="4" max="6" width="11.5703125" customWidth="1"/>
    <col min="7" max="7" width="12.5703125" customWidth="1"/>
    <col min="8" max="8" width="10.5703125" customWidth="1"/>
    <col min="9" max="11" width="12.5703125" customWidth="1"/>
    <col min="12" max="14" width="8.5703125" customWidth="1"/>
    <col min="15" max="30" width="11.5703125" hidden="1"/>
    <col min="31" max="31" width="150.5703125" hidden="1" customWidth="1"/>
    <col min="32" max="32" width="104.5703125" hidden="1" customWidth="1"/>
    <col min="33" max="33" width="11.5703125" hidden="1"/>
    <col min="34" max="34" width="110.5703125" hidden="1" customWidth="1"/>
    <col min="35" max="36" width="11.5703125" hidden="1"/>
    <col min="37" max="1025" width="8.5703125" customWidth="1"/>
  </cols>
  <sheetData>
    <row r="1" spans="1:31" x14ac:dyDescent="0.2">
      <c r="A1" s="1" t="str">
        <f>[1]Source!B1</f>
        <v>Smeta.RU  (495) 974-1589</v>
      </c>
    </row>
    <row r="2" spans="1:31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0</v>
      </c>
    </row>
    <row r="3" spans="1:31" ht="28.5" customHeight="1" x14ac:dyDescent="0.2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AA3" s="3" t="str">
        <f>IF([2]Source!G3&lt;&gt;"",[2]Source!G3,IF([2]Source!F3&lt;&gt;"",[2]Source!F3,IF([2]Source!G4&lt;&gt;"",[2]Source!G4,IF([2]Source!F4&lt;&gt;"",[2]Source!F4,IF([2]Source!G5&lt;&gt;"",[2]Source!G5,IF([2]Source!F5&lt;&gt;"",[2]Source!F5," "))))))</f>
        <v xml:space="preserve"> </v>
      </c>
    </row>
    <row r="4" spans="1:3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31" ht="15" customHeight="1" x14ac:dyDescent="0.2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AA6" s="4" t="str">
        <f>CONCATENATE( "ЛОКАЛЬНАЯ СМЕТА №  ", [2]Source!F19)</f>
        <v xml:space="preserve">ЛОКАЛЬНАЯ СМЕТА №  </v>
      </c>
    </row>
    <row r="7" spans="1:31" ht="12.6" customHeight="1" x14ac:dyDescent="0.2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31" ht="14.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31" ht="18.75" x14ac:dyDescent="0.3">
      <c r="A9" s="5"/>
      <c r="B9" s="75"/>
      <c r="C9" s="75"/>
      <c r="D9" s="75"/>
      <c r="E9" s="75"/>
      <c r="F9" s="75"/>
      <c r="G9" s="75"/>
      <c r="H9" s="75"/>
      <c r="I9" s="75"/>
      <c r="J9" s="75"/>
      <c r="K9" s="75"/>
      <c r="AA9" s="6"/>
    </row>
    <row r="10" spans="1:31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31" ht="17.45" customHeight="1" x14ac:dyDescent="0.3">
      <c r="A11" s="5" t="s">
        <v>5</v>
      </c>
      <c r="B11" s="76" t="s">
        <v>6</v>
      </c>
      <c r="C11" s="76"/>
      <c r="D11" s="76"/>
      <c r="E11" s="76"/>
      <c r="F11" s="76"/>
      <c r="G11" s="76"/>
      <c r="H11" s="76"/>
      <c r="I11" s="76"/>
      <c r="J11" s="76"/>
      <c r="K11" s="76"/>
      <c r="AA11" s="6">
        <f>IF([2]Source!G13&lt;&gt;"",[2]Source!G13,[2]Source!F13)</f>
        <v>0</v>
      </c>
    </row>
    <row r="12" spans="1:31" ht="12.6" customHeight="1" x14ac:dyDescent="0.2">
      <c r="A12" s="70" t="s">
        <v>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31" ht="14.2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31" ht="14.25" x14ac:dyDescent="0.2">
      <c r="A14" s="51" t="str">
        <f>CONCATENATE( "Основание: чертежи № ХСЭ/938899-ЭС", [1]Source!J20)</f>
        <v>Основание: чертежи № ХСЭ/938899-ЭС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AE14" s="7" t="str">
        <f>CONCATENATE( "Основание: чертежи № ", [1]Source!J20)</f>
        <v xml:space="preserve">Основание: чертежи № </v>
      </c>
    </row>
    <row r="15" spans="1:31" hidden="1" x14ac:dyDescent="0.2">
      <c r="A15" s="1" t="str">
        <f>[3]Source!B1</f>
        <v>Smeta.RU  (495) 974-1589</v>
      </c>
    </row>
    <row r="16" spans="1:31" ht="14.25" hidden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 t="s">
        <v>0</v>
      </c>
    </row>
    <row r="17" spans="1:31" ht="15.75" hidden="1" x14ac:dyDescent="0.2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AE17" s="8"/>
    </row>
    <row r="18" spans="1:31" hidden="1" x14ac:dyDescent="0.2">
      <c r="A18" s="54" t="s">
        <v>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31" ht="14.25" hidden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31" ht="15.75" hidden="1" x14ac:dyDescent="0.25">
      <c r="A20" s="69" t="str">
        <f>CONCATENATE( "ЛОКАЛЬНАЯ СМЕТА № ",IF([3]Source!F20&lt;&gt;"Новая локальная смета", [3]Source!F20, ""))</f>
        <v xml:space="preserve">ЛОКАЛЬНАЯ СМЕТА № 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AE20" s="8" t="str">
        <f>CONCATENATE( "ЛОКАЛЬНАЯ СМЕТА № ",IF([3]Source!F20&lt;&gt;"Новая локальная смета", [3]Source!F20, ""))</f>
        <v xml:space="preserve">ЛОКАЛЬНАЯ СМЕТА № </v>
      </c>
    </row>
    <row r="21" spans="1:31" ht="12.6" hidden="1" customHeight="1" x14ac:dyDescent="0.2">
      <c r="A21" s="70" t="s">
        <v>4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31" ht="14.25" hidden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31" ht="18" hidden="1" x14ac:dyDescent="0.25">
      <c r="A23" s="71" t="str">
        <f>IF([3]Source!G20&lt;&gt;"Новая локальная смета", [3]Source!G20, "")</f>
        <v>КЛ 10кВ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AE23" s="9" t="str">
        <f>IF([3]Source!G20&lt;&gt;"Новая локальная смета", [3]Source!G20, "")</f>
        <v>КЛ 10кВ</v>
      </c>
    </row>
    <row r="24" spans="1:31" ht="14.25" hidden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31" ht="18" hidden="1" x14ac:dyDescent="0.25">
      <c r="A25" s="72" t="str">
        <f>IF([3]Source!G12&lt;&gt;"Новый объект", [3]Source!G12, "")</f>
        <v>02-01-01 Котловка КЛ (0,4 и 10кВ) ДЦА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AE25" s="10" t="str">
        <f>IF([3]Source!G12&lt;&gt;"Новый объект", [3]Source!G12, "")</f>
        <v>02-01-01 Котловка КЛ (0,4 и 10кВ) ДЦА</v>
      </c>
    </row>
    <row r="26" spans="1:31" ht="12.6" hidden="1" customHeight="1" x14ac:dyDescent="0.2">
      <c r="A26" s="70" t="s">
        <v>7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31" ht="14.25" hidden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31" ht="14.25" hidden="1" x14ac:dyDescent="0.2">
      <c r="A28" s="51" t="str">
        <f>CONCATENATE( "Основание: чертежи № ", [3]Source!J20)</f>
        <v xml:space="preserve">Основание: чертежи № 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AE28" s="7" t="str">
        <f>CONCATENATE( "Основание: чертежи № ", [3]Source!J20)</f>
        <v xml:space="preserve">Основание: чертежи № </v>
      </c>
    </row>
    <row r="29" spans="1:31" ht="28.5" x14ac:dyDescent="0.2">
      <c r="A29" s="2"/>
      <c r="B29" s="2"/>
      <c r="C29" s="2"/>
      <c r="D29" s="2"/>
      <c r="E29" s="2"/>
      <c r="F29" s="2"/>
      <c r="G29" s="2"/>
      <c r="H29" s="2"/>
      <c r="I29" s="11" t="s">
        <v>8</v>
      </c>
      <c r="J29" s="11" t="s">
        <v>9</v>
      </c>
      <c r="K29" s="2"/>
    </row>
    <row r="30" spans="1:31" ht="14.25" x14ac:dyDescent="0.2">
      <c r="A30" s="2"/>
      <c r="B30" s="2"/>
      <c r="C30" s="2"/>
      <c r="D30" s="2"/>
      <c r="E30" s="2"/>
      <c r="F30" s="67" t="s">
        <v>10</v>
      </c>
      <c r="G30" s="67"/>
      <c r="H30" s="67"/>
      <c r="I30" s="12">
        <f>SUM(O39:O394)/1000</f>
        <v>171.24538000000001</v>
      </c>
      <c r="J30" s="12">
        <f>([3]Source!F201/1000)</f>
        <v>941.51017000000002</v>
      </c>
      <c r="K30" s="2" t="s">
        <v>11</v>
      </c>
    </row>
    <row r="31" spans="1:31" ht="14.25" x14ac:dyDescent="0.2">
      <c r="A31" s="2"/>
      <c r="B31" s="2"/>
      <c r="C31" s="2"/>
      <c r="D31" s="2"/>
      <c r="E31" s="2"/>
      <c r="F31" s="67" t="s">
        <v>12</v>
      </c>
      <c r="G31" s="67"/>
      <c r="H31" s="67"/>
      <c r="I31" s="12">
        <f>SUM(X39:X394)/1000</f>
        <v>6.0452699999999995</v>
      </c>
      <c r="J31" s="12">
        <f>([3]Source!F192)/1000</f>
        <v>61.559870000000004</v>
      </c>
      <c r="K31" s="2" t="s">
        <v>11</v>
      </c>
    </row>
    <row r="32" spans="1:31" ht="14.25" x14ac:dyDescent="0.2">
      <c r="A32" s="2"/>
      <c r="B32" s="2"/>
      <c r="C32" s="2"/>
      <c r="D32" s="2"/>
      <c r="E32" s="2"/>
      <c r="F32" s="67" t="s">
        <v>13</v>
      </c>
      <c r="G32" s="67"/>
      <c r="H32" s="67"/>
      <c r="I32" s="12">
        <f>SUM(Y39:Y394)/1000</f>
        <v>134.93222999999998</v>
      </c>
      <c r="J32" s="12">
        <f>([3]Source!F193)/1000</f>
        <v>745.21690000000001</v>
      </c>
      <c r="K32" s="2" t="s">
        <v>11</v>
      </c>
    </row>
    <row r="33" spans="1:31" ht="14.25" x14ac:dyDescent="0.2">
      <c r="A33" s="2"/>
      <c r="B33" s="2"/>
      <c r="C33" s="2"/>
      <c r="D33" s="2"/>
      <c r="E33" s="2"/>
      <c r="F33" s="67" t="s">
        <v>14</v>
      </c>
      <c r="G33" s="67"/>
      <c r="H33" s="67"/>
      <c r="I33" s="12">
        <f>SUM(Z39:Z394)/1000</f>
        <v>0</v>
      </c>
      <c r="J33" s="12">
        <f>([3]Source!F187)/1000</f>
        <v>0</v>
      </c>
      <c r="K33" s="2" t="s">
        <v>11</v>
      </c>
    </row>
    <row r="34" spans="1:31" ht="14.25" x14ac:dyDescent="0.2">
      <c r="A34" s="2"/>
      <c r="B34" s="2"/>
      <c r="C34" s="2"/>
      <c r="D34" s="2"/>
      <c r="E34" s="2"/>
      <c r="F34" s="67" t="s">
        <v>15</v>
      </c>
      <c r="G34" s="67"/>
      <c r="H34" s="67"/>
      <c r="I34" s="12">
        <f>SUM(AA39:AA394)/1000</f>
        <v>30.267880000000002</v>
      </c>
      <c r="J34" s="12">
        <f>([3]Source!F194)/1000</f>
        <v>134.73339999999999</v>
      </c>
      <c r="K34" s="2" t="s">
        <v>11</v>
      </c>
    </row>
    <row r="35" spans="1:31" ht="14.25" x14ac:dyDescent="0.2">
      <c r="A35" s="2"/>
      <c r="B35" s="2"/>
      <c r="C35" s="2"/>
      <c r="D35" s="2"/>
      <c r="E35" s="2"/>
      <c r="F35" s="67" t="s">
        <v>16</v>
      </c>
      <c r="G35" s="67"/>
      <c r="H35" s="67"/>
      <c r="I35" s="12">
        <f>SUM(W39:W394)/1000</f>
        <v>5.9630500000000008</v>
      </c>
      <c r="J35" s="12">
        <f>([3]Source!F191+ [3]Source!F190)/1000</f>
        <v>100.35829000000001</v>
      </c>
      <c r="K35" s="2" t="s">
        <v>11</v>
      </c>
    </row>
    <row r="36" spans="1:31" ht="14.1" customHeight="1" x14ac:dyDescent="0.2">
      <c r="A36" s="68" t="s">
        <v>17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AE36" s="13" t="s">
        <v>17</v>
      </c>
    </row>
    <row r="37" spans="1:31" ht="57" x14ac:dyDescent="0.2">
      <c r="A37" s="14" t="s">
        <v>18</v>
      </c>
      <c r="B37" s="14" t="s">
        <v>19</v>
      </c>
      <c r="C37" s="14" t="s">
        <v>20</v>
      </c>
      <c r="D37" s="14" t="s">
        <v>21</v>
      </c>
      <c r="E37" s="14" t="s">
        <v>22</v>
      </c>
      <c r="F37" s="14" t="s">
        <v>23</v>
      </c>
      <c r="G37" s="15" t="s">
        <v>24</v>
      </c>
      <c r="H37" s="15" t="s">
        <v>25</v>
      </c>
      <c r="I37" s="14" t="s">
        <v>26</v>
      </c>
      <c r="J37" s="14" t="s">
        <v>27</v>
      </c>
      <c r="K37" s="14" t="s">
        <v>28</v>
      </c>
    </row>
    <row r="38" spans="1:31" ht="14.25" x14ac:dyDescent="0.2">
      <c r="A38" s="14">
        <v>1</v>
      </c>
      <c r="B38" s="14">
        <v>2</v>
      </c>
      <c r="C38" s="14">
        <v>3</v>
      </c>
      <c r="D38" s="14">
        <v>4</v>
      </c>
      <c r="E38" s="14">
        <v>5</v>
      </c>
      <c r="F38" s="14">
        <v>6</v>
      </c>
      <c r="G38" s="14">
        <v>7</v>
      </c>
      <c r="H38" s="14">
        <v>8</v>
      </c>
      <c r="I38" s="14">
        <v>9</v>
      </c>
      <c r="J38" s="14">
        <v>10</v>
      </c>
      <c r="K38" s="14">
        <v>11</v>
      </c>
    </row>
    <row r="40" spans="1:31" ht="16.5" x14ac:dyDescent="0.25">
      <c r="A40" s="65" t="str">
        <f>CONCATENATE("Раздел: ",IF([3]Source!G24&lt;&gt;"Новый раздел", [3]Source!G24, ""))</f>
        <v>Раздел: Земляные работы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AE40" s="16" t="str">
        <f>CONCATENATE("Раздел: ",IF([3]Source!G24&lt;&gt;"Новый раздел", [3]Source!G24, ""))</f>
        <v>Раздел: Земляные работы</v>
      </c>
    </row>
    <row r="41" spans="1:31" ht="57" x14ac:dyDescent="0.2">
      <c r="A41" s="17" t="str">
        <f>[3]Source!E28</f>
        <v>1</v>
      </c>
      <c r="B41" s="18" t="str">
        <f>[3]Source!F28</f>
        <v>3.1-3-2</v>
      </c>
      <c r="C41" s="18" t="str">
        <f>[3]Source!G28</f>
        <v>РАЗРАБОТКА ГРУНТА В ОТВАЛ ЭКСКАВАТОРАМИ С КОВШОМ ВМЕСТИМОСТЬЮ 0,25 М3 ГРУППА ГРУНТОВ 1-3</v>
      </c>
      <c r="D41" s="19" t="str">
        <f>[3]Source!DW28</f>
        <v>100 м3</v>
      </c>
      <c r="E41" s="20">
        <f>[3]Source!I28</f>
        <v>0.1573</v>
      </c>
      <c r="F41" s="21"/>
      <c r="G41" s="22"/>
      <c r="H41" s="23"/>
      <c r="I41" s="24"/>
      <c r="J41" s="23"/>
      <c r="K41" s="24"/>
      <c r="Q41">
        <f>ROUND(([3]Source!DN28/100)*ROUND(([3]Source!AF28*[3]Source!AV28)*[3]Source!I28, 2), 2)</f>
        <v>2.23</v>
      </c>
      <c r="R41">
        <f>[3]Source!X28</f>
        <v>36.840000000000003</v>
      </c>
      <c r="S41">
        <f>ROUND(([3]Source!DO28/100)*ROUND(([3]Source!AF28*[3]Source!AV28)*[3]Source!I28, 2), 2)</f>
        <v>1.76</v>
      </c>
      <c r="T41">
        <f>[3]Source!Y28</f>
        <v>20.34</v>
      </c>
      <c r="U41">
        <f>ROUND((175/100)*ROUND(([3]Source!AE28*[3]Source!AV28)*[3]Source!I28, 2), 2)</f>
        <v>41.56</v>
      </c>
      <c r="V41">
        <f>ROUND((166/100)*ROUND([3]Source!CS28*[3]Source!I28, 2), 2)</f>
        <v>663.39</v>
      </c>
    </row>
    <row r="42" spans="1:31" ht="14.25" x14ac:dyDescent="0.2">
      <c r="A42" s="25"/>
      <c r="B42" s="26"/>
      <c r="C42" s="26" t="s">
        <v>29</v>
      </c>
      <c r="D42" s="27"/>
      <c r="E42" s="23"/>
      <c r="F42" s="21">
        <f>[3]Source!AO28</f>
        <v>12.16</v>
      </c>
      <c r="G42" s="22">
        <f>[3]Source!DG28</f>
        <v>0</v>
      </c>
      <c r="H42" s="23">
        <f>[3]Source!AV28</f>
        <v>1.1919999999999999</v>
      </c>
      <c r="I42" s="24">
        <f>ROUND(([3]Source!AF28*[3]Source!AV28)*[3]Source!I28, 2)</f>
        <v>2.2799999999999998</v>
      </c>
      <c r="J42" s="23">
        <f>IF([3]Source!BA28&lt;&gt; 0, [3]Source!BA28, 1)</f>
        <v>16.829999999999998</v>
      </c>
      <c r="K42" s="24">
        <f>[3]Source!S28</f>
        <v>38.369999999999997</v>
      </c>
      <c r="W42">
        <f>ROUND(([3]Source!AF28*[3]Source!AV28)*[3]Source!I28, 2)</f>
        <v>2.2799999999999998</v>
      </c>
    </row>
    <row r="43" spans="1:31" ht="14.25" x14ac:dyDescent="0.2">
      <c r="A43" s="25"/>
      <c r="B43" s="26"/>
      <c r="C43" s="26" t="s">
        <v>30</v>
      </c>
      <c r="D43" s="27"/>
      <c r="E43" s="23"/>
      <c r="F43" s="21">
        <f>[3]Source!AM28</f>
        <v>412.41</v>
      </c>
      <c r="G43" s="22">
        <f>[3]Source!DE28</f>
        <v>0</v>
      </c>
      <c r="H43" s="23">
        <f>[3]Source!AV28</f>
        <v>1.1919999999999999</v>
      </c>
      <c r="I43" s="24">
        <f>ROUND(([3]Source!AD28*[3]Source!AV28)*[3]Source!I28, 2)</f>
        <v>77.33</v>
      </c>
      <c r="J43" s="23">
        <f>IF([3]Source!BB28&lt;&gt; 0, [3]Source!BB28, 1)</f>
        <v>7.88</v>
      </c>
      <c r="K43" s="24">
        <f>[3]Source!Q28</f>
        <v>609.34</v>
      </c>
    </row>
    <row r="44" spans="1:31" ht="14.25" x14ac:dyDescent="0.2">
      <c r="A44" s="25"/>
      <c r="B44" s="26"/>
      <c r="C44" s="26" t="s">
        <v>31</v>
      </c>
      <c r="D44" s="27"/>
      <c r="E44" s="23"/>
      <c r="F44" s="21">
        <f>[3]Source!AN28</f>
        <v>126.64</v>
      </c>
      <c r="G44" s="22">
        <f>[3]Source!DF28</f>
        <v>0</v>
      </c>
      <c r="H44" s="23">
        <f>[3]Source!AV28</f>
        <v>1.1919999999999999</v>
      </c>
      <c r="I44" s="28">
        <f>ROUND(([3]Source!AE28*[3]Source!AV28)*[3]Source!I28, 2)</f>
        <v>23.75</v>
      </c>
      <c r="J44" s="23">
        <f>IF([3]Source!BS28&lt;&gt; 0, [3]Source!BS28, 1)</f>
        <v>16.829999999999998</v>
      </c>
      <c r="K44" s="28">
        <f>[3]Source!R28</f>
        <v>399.63</v>
      </c>
      <c r="W44">
        <f>ROUND(([3]Source!AE28*[3]Source!AV28)*[3]Source!I28, 2)</f>
        <v>23.75</v>
      </c>
    </row>
    <row r="45" spans="1:31" ht="14.25" x14ac:dyDescent="0.2">
      <c r="A45" s="25"/>
      <c r="B45" s="26"/>
      <c r="C45" s="26" t="s">
        <v>32</v>
      </c>
      <c r="D45" s="27" t="s">
        <v>33</v>
      </c>
      <c r="E45" s="23">
        <f>[3]Source!DN28</f>
        <v>98</v>
      </c>
      <c r="F45" s="21"/>
      <c r="G45" s="22"/>
      <c r="H45" s="23"/>
      <c r="I45" s="24">
        <f>SUM(Q41:Q44)</f>
        <v>2.23</v>
      </c>
      <c r="J45" s="23">
        <f>[3]Source!BZ28</f>
        <v>96</v>
      </c>
      <c r="K45" s="24">
        <f>SUM(R41:R44)</f>
        <v>36.840000000000003</v>
      </c>
    </row>
    <row r="46" spans="1:31" ht="14.25" x14ac:dyDescent="0.2">
      <c r="A46" s="25"/>
      <c r="B46" s="26"/>
      <c r="C46" s="26" t="s">
        <v>34</v>
      </c>
      <c r="D46" s="27" t="s">
        <v>33</v>
      </c>
      <c r="E46" s="23">
        <f>[3]Source!DO28</f>
        <v>77</v>
      </c>
      <c r="F46" s="21"/>
      <c r="G46" s="22"/>
      <c r="H46" s="23"/>
      <c r="I46" s="24">
        <f>SUM(S41:S45)</f>
        <v>1.76</v>
      </c>
      <c r="J46" s="23">
        <f>[3]Source!CA28</f>
        <v>53</v>
      </c>
      <c r="K46" s="24">
        <f>SUM(T41:T45)</f>
        <v>20.34</v>
      </c>
    </row>
    <row r="47" spans="1:31" ht="14.25" x14ac:dyDescent="0.2">
      <c r="A47" s="25"/>
      <c r="B47" s="26"/>
      <c r="C47" s="26" t="s">
        <v>35</v>
      </c>
      <c r="D47" s="27" t="s">
        <v>33</v>
      </c>
      <c r="E47" s="23">
        <f>175</f>
        <v>175</v>
      </c>
      <c r="F47" s="21"/>
      <c r="G47" s="22"/>
      <c r="H47" s="23"/>
      <c r="I47" s="24">
        <f>SUM(U41:U46)</f>
        <v>41.56</v>
      </c>
      <c r="J47" s="23">
        <f>166</f>
        <v>166</v>
      </c>
      <c r="K47" s="24">
        <f>SUM(V41:V46)</f>
        <v>663.39</v>
      </c>
    </row>
    <row r="48" spans="1:31" ht="14.25" x14ac:dyDescent="0.2">
      <c r="A48" s="25"/>
      <c r="B48" s="26"/>
      <c r="C48" s="26" t="s">
        <v>36</v>
      </c>
      <c r="D48" s="19" t="s">
        <v>37</v>
      </c>
      <c r="E48" s="20">
        <f>[3]Source!AQ28</f>
        <v>1.19</v>
      </c>
      <c r="F48" s="21"/>
      <c r="G48" s="22">
        <f>[3]Source!DI28</f>
        <v>0</v>
      </c>
      <c r="H48" s="23">
        <f>[3]Source!AV28</f>
        <v>1.1919999999999999</v>
      </c>
      <c r="I48" s="24">
        <f>[3]Source!U28</f>
        <v>0.22312690399999999</v>
      </c>
      <c r="J48" s="23"/>
      <c r="K48" s="24"/>
    </row>
    <row r="49" spans="1:27" ht="15" x14ac:dyDescent="0.25">
      <c r="A49" s="29"/>
      <c r="B49" s="29"/>
      <c r="C49" s="29"/>
      <c r="D49" s="29"/>
      <c r="E49" s="29"/>
      <c r="F49" s="29"/>
      <c r="G49" s="29"/>
      <c r="H49" s="66">
        <f>I42+I43+I45+I46+I47</f>
        <v>125.16000000000001</v>
      </c>
      <c r="I49" s="66"/>
      <c r="J49" s="66">
        <f>K42+K43+K45+K46+K47</f>
        <v>1368.2800000000002</v>
      </c>
      <c r="K49" s="66"/>
      <c r="O49" s="30">
        <f>H49</f>
        <v>125.16000000000001</v>
      </c>
      <c r="P49" s="30">
        <f>J49</f>
        <v>1368.2800000000002</v>
      </c>
      <c r="X49">
        <f>IF([3]Source!BI28&lt;=1,I42+I43+I45+I46+I47-0, 0)</f>
        <v>125.16000000000001</v>
      </c>
      <c r="Y49">
        <f>IF([3]Source!BI28=2,I42+I43+I45+I46+I47-0, 0)</f>
        <v>0</v>
      </c>
      <c r="Z49">
        <f>IF([3]Source!BI28=3,I42+I43+I45+I46+I47-0, 0)</f>
        <v>0</v>
      </c>
      <c r="AA49">
        <f>IF([3]Source!BI28=4,I42+I43+I45+I46+I47,0)</f>
        <v>0</v>
      </c>
    </row>
    <row r="50" spans="1:27" ht="57" x14ac:dyDescent="0.2">
      <c r="A50" s="17" t="str">
        <f>[3]Source!E29</f>
        <v>2</v>
      </c>
      <c r="B50" s="18" t="str">
        <f>[3]Source!F29</f>
        <v>3.1-51-1</v>
      </c>
      <c r="C50" s="18" t="str">
        <f>[3]Source!G29</f>
        <v>РАЗРАБОТКА ГРУНТА ВРУЧНУЮ В ТРАНШЕЯХ ГЛУБИНОЙ ДО 2 М БЕЗ КРЕПЛЕНИЙ С ОТКОСАМИ ГРУППА ГРУНТОВ 1-3</v>
      </c>
      <c r="D50" s="19" t="str">
        <f>[3]Source!DW29</f>
        <v>100 м3</v>
      </c>
      <c r="E50" s="20">
        <f>[3]Source!I29</f>
        <v>0.17230000000000001</v>
      </c>
      <c r="F50" s="21"/>
      <c r="G50" s="22"/>
      <c r="H50" s="23"/>
      <c r="I50" s="24"/>
      <c r="J50" s="23"/>
      <c r="K50" s="24"/>
      <c r="Q50">
        <f>ROUND(([3]Source!DN29/100)*ROUND(([3]Source!AF29*[3]Source!AV29)*[3]Source!I29, 2), 2)</f>
        <v>461.19</v>
      </c>
      <c r="R50">
        <f>[3]Source!X29</f>
        <v>6505.1</v>
      </c>
      <c r="S50">
        <f>ROUND(([3]Source!DO29/100)*ROUND(([3]Source!AF29*[3]Source!AV29)*[3]Source!I29, 2), 2)</f>
        <v>338.21</v>
      </c>
      <c r="T50">
        <f>[3]Source!Y29</f>
        <v>3252.55</v>
      </c>
      <c r="U50">
        <f>ROUND((175/100)*ROUND(([3]Source!AE29*[3]Source!AV29)*[3]Source!I29, 2), 2)</f>
        <v>0</v>
      </c>
      <c r="V50">
        <f>ROUND((166/100)*ROUND([3]Source!CS29*[3]Source!I29, 2), 2)</f>
        <v>0</v>
      </c>
    </row>
    <row r="51" spans="1:27" ht="14.25" x14ac:dyDescent="0.2">
      <c r="A51" s="25"/>
      <c r="B51" s="26"/>
      <c r="C51" s="26" t="s">
        <v>29</v>
      </c>
      <c r="D51" s="27"/>
      <c r="E51" s="23"/>
      <c r="F51" s="21">
        <f>[3]Source!AO29</f>
        <v>2042.62</v>
      </c>
      <c r="G51" s="22">
        <f>[3]Source!DG29</f>
        <v>0</v>
      </c>
      <c r="H51" s="23">
        <f>[3]Source!AV29</f>
        <v>1.248</v>
      </c>
      <c r="I51" s="24">
        <f>ROUND(([3]Source!AF29*[3]Source!AV29)*[3]Source!I29, 2)</f>
        <v>439.23</v>
      </c>
      <c r="J51" s="23">
        <f>IF([3]Source!BA29&lt;&gt; 0, [3]Source!BA29, 1)</f>
        <v>16.829999999999998</v>
      </c>
      <c r="K51" s="24">
        <f>[3]Source!S29</f>
        <v>7392.16</v>
      </c>
      <c r="W51">
        <f>ROUND(([3]Source!AF29*[3]Source!AV29)*[3]Source!I29, 2)</f>
        <v>439.23</v>
      </c>
    </row>
    <row r="52" spans="1:27" ht="14.25" x14ac:dyDescent="0.2">
      <c r="A52" s="25"/>
      <c r="B52" s="26"/>
      <c r="C52" s="26" t="s">
        <v>32</v>
      </c>
      <c r="D52" s="27" t="s">
        <v>33</v>
      </c>
      <c r="E52" s="23">
        <f>[3]Source!DN29</f>
        <v>105</v>
      </c>
      <c r="F52" s="21"/>
      <c r="G52" s="22"/>
      <c r="H52" s="23"/>
      <c r="I52" s="24">
        <f>SUM(Q50:Q51)</f>
        <v>461.19</v>
      </c>
      <c r="J52" s="23">
        <f>[3]Source!BZ29</f>
        <v>88</v>
      </c>
      <c r="K52" s="24">
        <f>SUM(R50:R51)</f>
        <v>6505.1</v>
      </c>
    </row>
    <row r="53" spans="1:27" ht="14.25" x14ac:dyDescent="0.2">
      <c r="A53" s="25"/>
      <c r="B53" s="26"/>
      <c r="C53" s="26" t="s">
        <v>34</v>
      </c>
      <c r="D53" s="27" t="s">
        <v>33</v>
      </c>
      <c r="E53" s="23">
        <f>[3]Source!DO29</f>
        <v>77</v>
      </c>
      <c r="F53" s="21"/>
      <c r="G53" s="22"/>
      <c r="H53" s="23"/>
      <c r="I53" s="24">
        <f>SUM(S50:S52)</f>
        <v>338.21</v>
      </c>
      <c r="J53" s="23">
        <f>[3]Source!CA29</f>
        <v>44</v>
      </c>
      <c r="K53" s="24">
        <f>SUM(T50:T52)</f>
        <v>3252.55</v>
      </c>
    </row>
    <row r="54" spans="1:27" ht="14.25" x14ac:dyDescent="0.2">
      <c r="A54" s="25"/>
      <c r="B54" s="26"/>
      <c r="C54" s="26" t="s">
        <v>36</v>
      </c>
      <c r="D54" s="19" t="s">
        <v>37</v>
      </c>
      <c r="E54" s="20">
        <f>[3]Source!AQ29</f>
        <v>192.7</v>
      </c>
      <c r="F54" s="21"/>
      <c r="G54" s="22">
        <f>[3]Source!DI29</f>
        <v>0</v>
      </c>
      <c r="H54" s="23">
        <f>[3]Source!AV29</f>
        <v>1.248</v>
      </c>
      <c r="I54" s="24">
        <f>[3]Source!U29</f>
        <v>41.436358079999998</v>
      </c>
      <c r="J54" s="23"/>
      <c r="K54" s="24"/>
    </row>
    <row r="55" spans="1:27" ht="15" x14ac:dyDescent="0.25">
      <c r="A55" s="29"/>
      <c r="B55" s="29"/>
      <c r="C55" s="29"/>
      <c r="D55" s="29"/>
      <c r="E55" s="29"/>
      <c r="F55" s="29"/>
      <c r="G55" s="29"/>
      <c r="H55" s="66">
        <f>I51+I52+I53</f>
        <v>1238.6300000000001</v>
      </c>
      <c r="I55" s="66"/>
      <c r="J55" s="66">
        <f>K51+K52+K53</f>
        <v>17149.810000000001</v>
      </c>
      <c r="K55" s="66"/>
      <c r="O55" s="30">
        <f>H55</f>
        <v>1238.6300000000001</v>
      </c>
      <c r="P55" s="30">
        <f>J55</f>
        <v>17149.810000000001</v>
      </c>
      <c r="X55">
        <f>IF([3]Source!BI29&lt;=1,I51+I52+I53-0, 0)</f>
        <v>1238.6300000000001</v>
      </c>
      <c r="Y55">
        <f>IF([3]Source!BI29=2,I51+I52+I53-0, 0)</f>
        <v>0</v>
      </c>
      <c r="Z55">
        <f>IF([3]Source!BI29=3,I51+I52+I53-0, 0)</f>
        <v>0</v>
      </c>
      <c r="AA55">
        <f>IF([3]Source!BI29=4,I51+I52+I53,0)</f>
        <v>0</v>
      </c>
    </row>
    <row r="56" spans="1:27" ht="71.25" x14ac:dyDescent="0.2">
      <c r="A56" s="17" t="str">
        <f>[3]Source!E30</f>
        <v>3</v>
      </c>
      <c r="B56" s="18" t="str">
        <f>[3]Source!F30</f>
        <v>3.1-7-2</v>
      </c>
      <c r="C56" s="18" t="str">
        <f>[3]Source!G30</f>
        <v>РАЗРАБОТКА ГРУНТА С ПОГРУЗКОЙ НА АВТОМОБИЛИ-САМОСВАЛЫ ЭКСКАВАТОРАМИ С КОВШОМ ВМЕСТИМОСТЬЮ 0,25 М3 ГРУППА ГРУНТОВ 1-3</v>
      </c>
      <c r="D56" s="19" t="str">
        <f>[3]Source!DW30</f>
        <v>100 м3</v>
      </c>
      <c r="E56" s="20">
        <f>[3]Source!I30</f>
        <v>0.2447</v>
      </c>
      <c r="F56" s="21"/>
      <c r="G56" s="22"/>
      <c r="H56" s="23"/>
      <c r="I56" s="24"/>
      <c r="J56" s="23"/>
      <c r="K56" s="24"/>
      <c r="Q56">
        <f>ROUND(([3]Source!DN30/100)*ROUND(([3]Source!AF30*[3]Source!AV30)*[3]Source!I30, 2), 2)</f>
        <v>8.61</v>
      </c>
      <c r="R56">
        <f>[3]Source!X30</f>
        <v>142.09</v>
      </c>
      <c r="S56">
        <f>ROUND(([3]Source!DO30/100)*ROUND(([3]Source!AF30*[3]Source!AV30)*[3]Source!I30, 2), 2)</f>
        <v>6.77</v>
      </c>
      <c r="T56">
        <f>[3]Source!Y30</f>
        <v>78.45</v>
      </c>
      <c r="U56">
        <f>ROUND((175/100)*ROUND(([3]Source!AE30*[3]Source!AV30)*[3]Source!I30, 2), 2)</f>
        <v>95.1</v>
      </c>
      <c r="V56">
        <f>ROUND((166/100)*ROUND([3]Source!CS30*[3]Source!I30, 2), 2)</f>
        <v>1518.15</v>
      </c>
    </row>
    <row r="57" spans="1:27" ht="14.25" x14ac:dyDescent="0.2">
      <c r="A57" s="25"/>
      <c r="B57" s="26"/>
      <c r="C57" s="26" t="s">
        <v>29</v>
      </c>
      <c r="D57" s="27"/>
      <c r="E57" s="23"/>
      <c r="F57" s="21">
        <f>[3]Source!AO30</f>
        <v>30.15</v>
      </c>
      <c r="G57" s="22">
        <f>[3]Source!DG30</f>
        <v>0</v>
      </c>
      <c r="H57" s="23">
        <f>[3]Source!AV30</f>
        <v>1.1919999999999999</v>
      </c>
      <c r="I57" s="24">
        <f>ROUND(([3]Source!AF30*[3]Source!AV30)*[3]Source!I30, 2)</f>
        <v>8.7899999999999991</v>
      </c>
      <c r="J57" s="23">
        <f>IF([3]Source!BA30&lt;&gt; 0, [3]Source!BA30, 1)</f>
        <v>16.829999999999998</v>
      </c>
      <c r="K57" s="24">
        <f>[3]Source!S30</f>
        <v>148.01</v>
      </c>
      <c r="W57">
        <f>ROUND(([3]Source!AF30*[3]Source!AV30)*[3]Source!I30, 2)</f>
        <v>8.7899999999999991</v>
      </c>
    </row>
    <row r="58" spans="1:27" ht="14.25" x14ac:dyDescent="0.2">
      <c r="A58" s="25"/>
      <c r="B58" s="26"/>
      <c r="C58" s="26" t="s">
        <v>30</v>
      </c>
      <c r="D58" s="27"/>
      <c r="E58" s="23"/>
      <c r="F58" s="21">
        <f>[3]Source!AM30</f>
        <v>645.20000000000005</v>
      </c>
      <c r="G58" s="22">
        <f>[3]Source!DE30</f>
        <v>0</v>
      </c>
      <c r="H58" s="23">
        <f>[3]Source!AV30</f>
        <v>1.1919999999999999</v>
      </c>
      <c r="I58" s="24">
        <f>ROUND(([3]Source!AD30*[3]Source!AV30)*[3]Source!I30, 2)</f>
        <v>188.19</v>
      </c>
      <c r="J58" s="23">
        <f>IF([3]Source!BB30&lt;&gt; 0, [3]Source!BB30, 1)</f>
        <v>7.72</v>
      </c>
      <c r="K58" s="24">
        <f>[3]Source!Q30</f>
        <v>1452.85</v>
      </c>
    </row>
    <row r="59" spans="1:27" ht="14.25" x14ac:dyDescent="0.2">
      <c r="A59" s="25"/>
      <c r="B59" s="26"/>
      <c r="C59" s="26" t="s">
        <v>31</v>
      </c>
      <c r="D59" s="27"/>
      <c r="E59" s="23"/>
      <c r="F59" s="21">
        <f>[3]Source!AN30</f>
        <v>186.3</v>
      </c>
      <c r="G59" s="22">
        <f>[3]Source!DF30</f>
        <v>0</v>
      </c>
      <c r="H59" s="23">
        <f>[3]Source!AV30</f>
        <v>1.1919999999999999</v>
      </c>
      <c r="I59" s="28">
        <f>ROUND(([3]Source!AE30*[3]Source!AV30)*[3]Source!I30, 2)</f>
        <v>54.34</v>
      </c>
      <c r="J59" s="23">
        <f>IF([3]Source!BS30&lt;&gt; 0, [3]Source!BS30, 1)</f>
        <v>16.829999999999998</v>
      </c>
      <c r="K59" s="28">
        <f>[3]Source!R30</f>
        <v>914.55</v>
      </c>
      <c r="W59">
        <f>ROUND(([3]Source!AE30*[3]Source!AV30)*[3]Source!I30, 2)</f>
        <v>54.34</v>
      </c>
    </row>
    <row r="60" spans="1:27" ht="14.25" x14ac:dyDescent="0.2">
      <c r="A60" s="25"/>
      <c r="B60" s="26"/>
      <c r="C60" s="26" t="s">
        <v>32</v>
      </c>
      <c r="D60" s="27" t="s">
        <v>33</v>
      </c>
      <c r="E60" s="23">
        <f>[3]Source!DN30</f>
        <v>98</v>
      </c>
      <c r="F60" s="21"/>
      <c r="G60" s="22"/>
      <c r="H60" s="23"/>
      <c r="I60" s="24">
        <f>SUM(Q56:Q59)</f>
        <v>8.61</v>
      </c>
      <c r="J60" s="23">
        <f>[3]Source!BZ30</f>
        <v>96</v>
      </c>
      <c r="K60" s="24">
        <f>SUM(R56:R59)</f>
        <v>142.09</v>
      </c>
    </row>
    <row r="61" spans="1:27" ht="14.25" x14ac:dyDescent="0.2">
      <c r="A61" s="25"/>
      <c r="B61" s="26"/>
      <c r="C61" s="26" t="s">
        <v>34</v>
      </c>
      <c r="D61" s="27" t="s">
        <v>33</v>
      </c>
      <c r="E61" s="23">
        <f>[3]Source!DO30</f>
        <v>77</v>
      </c>
      <c r="F61" s="21"/>
      <c r="G61" s="22"/>
      <c r="H61" s="23"/>
      <c r="I61" s="24">
        <f>SUM(S56:S60)</f>
        <v>6.77</v>
      </c>
      <c r="J61" s="23">
        <f>[3]Source!CA30</f>
        <v>53</v>
      </c>
      <c r="K61" s="24">
        <f>SUM(T56:T60)</f>
        <v>78.45</v>
      </c>
    </row>
    <row r="62" spans="1:27" ht="14.25" x14ac:dyDescent="0.2">
      <c r="A62" s="25"/>
      <c r="B62" s="26"/>
      <c r="C62" s="26" t="s">
        <v>35</v>
      </c>
      <c r="D62" s="27" t="s">
        <v>33</v>
      </c>
      <c r="E62" s="23">
        <f>175</f>
        <v>175</v>
      </c>
      <c r="F62" s="21"/>
      <c r="G62" s="22"/>
      <c r="H62" s="23"/>
      <c r="I62" s="24">
        <f>SUM(U56:U61)</f>
        <v>95.1</v>
      </c>
      <c r="J62" s="23">
        <f>166</f>
        <v>166</v>
      </c>
      <c r="K62" s="24">
        <f>SUM(V56:V61)</f>
        <v>1518.15</v>
      </c>
    </row>
    <row r="63" spans="1:27" ht="14.25" x14ac:dyDescent="0.2">
      <c r="A63" s="25"/>
      <c r="B63" s="26"/>
      <c r="C63" s="26" t="s">
        <v>36</v>
      </c>
      <c r="D63" s="19" t="s">
        <v>37</v>
      </c>
      <c r="E63" s="20">
        <f>[3]Source!AQ30</f>
        <v>2.95</v>
      </c>
      <c r="F63" s="21"/>
      <c r="G63" s="22">
        <f>[3]Source!DI30</f>
        <v>0</v>
      </c>
      <c r="H63" s="23">
        <f>[3]Source!AV30</f>
        <v>1.1919999999999999</v>
      </c>
      <c r="I63" s="24">
        <f>[3]Source!U30</f>
        <v>0.86046308000000005</v>
      </c>
      <c r="J63" s="23"/>
      <c r="K63" s="24"/>
    </row>
    <row r="64" spans="1:27" ht="15" x14ac:dyDescent="0.25">
      <c r="A64" s="29"/>
      <c r="B64" s="29"/>
      <c r="C64" s="29"/>
      <c r="D64" s="29"/>
      <c r="E64" s="29"/>
      <c r="F64" s="29"/>
      <c r="G64" s="29"/>
      <c r="H64" s="66">
        <f>I57+I58+I60+I61+I62</f>
        <v>307.45999999999998</v>
      </c>
      <c r="I64" s="66"/>
      <c r="J64" s="66">
        <f>K57+K58+K60+K61+K62</f>
        <v>3339.55</v>
      </c>
      <c r="K64" s="66"/>
      <c r="O64" s="30">
        <f>H64</f>
        <v>307.45999999999998</v>
      </c>
      <c r="P64" s="30">
        <f>J64</f>
        <v>3339.55</v>
      </c>
      <c r="X64">
        <f>IF([3]Source!BI30&lt;=1,I57+I58+I60+I61+I62-0, 0)</f>
        <v>307.45999999999998</v>
      </c>
      <c r="Y64">
        <f>IF([3]Source!BI30=2,I57+I58+I60+I61+I62-0, 0)</f>
        <v>0</v>
      </c>
      <c r="Z64">
        <f>IF([3]Source!BI30=3,I57+I58+I60+I61+I62-0, 0)</f>
        <v>0</v>
      </c>
      <c r="AA64">
        <f>IF([3]Source!BI30=4,I57+I58+I60+I61+I62,0)</f>
        <v>0</v>
      </c>
    </row>
    <row r="65" spans="1:27" ht="57" x14ac:dyDescent="0.2">
      <c r="A65" s="31" t="str">
        <f>[3]Source!E31</f>
        <v>4</v>
      </c>
      <c r="B65" s="32" t="str">
        <f>[3]Source!F31</f>
        <v>3.1-14-1</v>
      </c>
      <c r="C65" s="32" t="str">
        <f>[3]Source!G31</f>
        <v>ЗАСЫПКА ТРАНШЕЙ И КОТЛОВАНОВ БУЛЬДОЗЕРАМИ МОЩНОСТЬЮ 59 (80) КВТ (Л.С.) ПРИ ПЕРЕМЕЩЕНИИ ГРУНТА ДО 5 М ГРУППА ГРУНТОВ 1-3</v>
      </c>
      <c r="D65" s="33" t="str">
        <f>[3]Source!DW31</f>
        <v>100 м3</v>
      </c>
      <c r="E65" s="34">
        <f>[3]Source!I31</f>
        <v>0.23</v>
      </c>
      <c r="F65" s="21"/>
      <c r="G65" s="22"/>
      <c r="H65" s="23"/>
      <c r="I65" s="24"/>
      <c r="J65" s="23"/>
      <c r="K65" s="24"/>
      <c r="Q65">
        <f>ROUND(([3]Source!DN31/100)*ROUND(([3]Source!AF31*[3]Source!AV31)*[3]Source!I31, 2), 2)</f>
        <v>0</v>
      </c>
      <c r="R65">
        <f>[3]Source!X31</f>
        <v>0</v>
      </c>
      <c r="S65">
        <f>ROUND(([3]Source!DO31/100)*ROUND(([3]Source!AF31*[3]Source!AV31)*[3]Source!I31, 2), 2)</f>
        <v>0</v>
      </c>
      <c r="T65">
        <f>[3]Source!Y31</f>
        <v>0</v>
      </c>
      <c r="U65">
        <f>ROUND((175/100)*ROUND(([3]Source!AE31*[3]Source!AV31)*[3]Source!I31, 2), 2)</f>
        <v>8.1</v>
      </c>
      <c r="V65">
        <f>ROUND((166/100)*ROUND([3]Source!CS31*[3]Source!I31, 2), 2)</f>
        <v>129.26</v>
      </c>
    </row>
    <row r="66" spans="1:27" ht="14.25" x14ac:dyDescent="0.2">
      <c r="A66" s="25"/>
      <c r="B66" s="26"/>
      <c r="C66" s="26" t="s">
        <v>30</v>
      </c>
      <c r="D66" s="27"/>
      <c r="E66" s="23"/>
      <c r="F66" s="21">
        <f>[3]Source!AM31</f>
        <v>84.89</v>
      </c>
      <c r="G66" s="22">
        <f>[3]Source!DE31</f>
        <v>0</v>
      </c>
      <c r="H66" s="23">
        <f>[3]Source!AV31</f>
        <v>1.014</v>
      </c>
      <c r="I66" s="24">
        <f>ROUND(([3]Source!AD31*[3]Source!AV31)*[3]Source!I31, 2)</f>
        <v>19.8</v>
      </c>
      <c r="J66" s="23">
        <f>IF([3]Source!BB31&lt;&gt; 0, [3]Source!BB31, 1)</f>
        <v>7.29</v>
      </c>
      <c r="K66" s="24">
        <f>[3]Source!Q31</f>
        <v>144.33000000000001</v>
      </c>
    </row>
    <row r="67" spans="1:27" ht="14.25" x14ac:dyDescent="0.2">
      <c r="A67" s="25"/>
      <c r="B67" s="26"/>
      <c r="C67" s="26" t="s">
        <v>31</v>
      </c>
      <c r="D67" s="27"/>
      <c r="E67" s="23"/>
      <c r="F67" s="21">
        <f>[3]Source!AN31</f>
        <v>19.84</v>
      </c>
      <c r="G67" s="22">
        <f>[3]Source!DF31</f>
        <v>0</v>
      </c>
      <c r="H67" s="23">
        <f>[3]Source!AV31</f>
        <v>1.014</v>
      </c>
      <c r="I67" s="28">
        <f>ROUND(([3]Source!AE31*[3]Source!AV31)*[3]Source!I31, 2)</f>
        <v>4.63</v>
      </c>
      <c r="J67" s="23">
        <f>IF([3]Source!BS31&lt;&gt; 0, [3]Source!BS31, 1)</f>
        <v>16.829999999999998</v>
      </c>
      <c r="K67" s="28">
        <f>[3]Source!R31</f>
        <v>77.87</v>
      </c>
      <c r="W67">
        <f>ROUND(([3]Source!AE31*[3]Source!AV31)*[3]Source!I31, 2)</f>
        <v>4.63</v>
      </c>
    </row>
    <row r="68" spans="1:27" ht="14.25" x14ac:dyDescent="0.2">
      <c r="A68" s="25"/>
      <c r="B68" s="26"/>
      <c r="C68" s="26" t="s">
        <v>35</v>
      </c>
      <c r="D68" s="27" t="s">
        <v>33</v>
      </c>
      <c r="E68" s="23">
        <f>175</f>
        <v>175</v>
      </c>
      <c r="F68" s="21"/>
      <c r="G68" s="22"/>
      <c r="H68" s="23"/>
      <c r="I68" s="24">
        <f>SUM(U65:U67)</f>
        <v>8.1</v>
      </c>
      <c r="J68" s="23">
        <f>166</f>
        <v>166</v>
      </c>
      <c r="K68" s="24">
        <f>SUM(V65:V67)</f>
        <v>129.26</v>
      </c>
    </row>
    <row r="69" spans="1:27" ht="15" x14ac:dyDescent="0.25">
      <c r="A69" s="29"/>
      <c r="B69" s="29"/>
      <c r="C69" s="29"/>
      <c r="D69" s="29"/>
      <c r="E69" s="29"/>
      <c r="F69" s="29"/>
      <c r="G69" s="29"/>
      <c r="H69" s="62">
        <f>I66+I68</f>
        <v>27.9</v>
      </c>
      <c r="I69" s="62"/>
      <c r="J69" s="62">
        <f>K66+K68</f>
        <v>273.59000000000003</v>
      </c>
      <c r="K69" s="62"/>
      <c r="O69" s="30">
        <f>H69</f>
        <v>27.9</v>
      </c>
      <c r="P69" s="30">
        <f>J69</f>
        <v>273.59000000000003</v>
      </c>
      <c r="X69">
        <f>IF([3]Source!BI31&lt;=1,I66+I68-0, 0)</f>
        <v>27.9</v>
      </c>
      <c r="Y69">
        <f>IF([3]Source!BI31=2,I66+I68-0, 0)</f>
        <v>0</v>
      </c>
      <c r="Z69">
        <f>IF([3]Source!BI31=3,I66+I68-0, 0)</f>
        <v>0</v>
      </c>
      <c r="AA69">
        <f>IF([3]Source!BI31=4,I66+I68,0)</f>
        <v>0</v>
      </c>
    </row>
    <row r="70" spans="1:27" ht="42.75" x14ac:dyDescent="0.2">
      <c r="A70" s="17" t="str">
        <f>[3]Source!E32</f>
        <v>5</v>
      </c>
      <c r="B70" s="18" t="str">
        <f>[3]Source!F32</f>
        <v>3.1-53-1</v>
      </c>
      <c r="C70" s="18" t="str">
        <f>[3]Source!G32</f>
        <v>ЗАСЫПКА ВРУЧНУЮ ТРАНШЕЙ, ПАЗУХ КОТЛОВАНОВ И ЯМ ГРУППА ГРУНТОВ 1-3</v>
      </c>
      <c r="D70" s="19" t="str">
        <f>[3]Source!DW32</f>
        <v>100 м3</v>
      </c>
      <c r="E70" s="20">
        <f>[3]Source!I32</f>
        <v>9.9000000000000005E-2</v>
      </c>
      <c r="F70" s="21"/>
      <c r="G70" s="22"/>
      <c r="H70" s="23"/>
      <c r="I70" s="24"/>
      <c r="J70" s="23"/>
      <c r="K70" s="24"/>
      <c r="Q70">
        <f>ROUND(([3]Source!DN32/100)*ROUND(([3]Source!AF32*[3]Source!AV32)*[3]Source!I32, 2), 2)</f>
        <v>136.36000000000001</v>
      </c>
      <c r="R70">
        <f>[3]Source!X32</f>
        <v>1923.42</v>
      </c>
      <c r="S70">
        <f>ROUND(([3]Source!DO32/100)*ROUND(([3]Source!AF32*[3]Source!AV32)*[3]Source!I32, 2), 2)</f>
        <v>100</v>
      </c>
      <c r="T70">
        <f>[3]Source!Y32</f>
        <v>961.71</v>
      </c>
      <c r="U70">
        <f>ROUND((175/100)*ROUND(([3]Source!AE32*[3]Source!AV32)*[3]Source!I32, 2), 2)</f>
        <v>0</v>
      </c>
      <c r="V70">
        <f>ROUND((166/100)*ROUND([3]Source!CS32*[3]Source!I32, 2), 2)</f>
        <v>0</v>
      </c>
    </row>
    <row r="71" spans="1:27" ht="14.25" x14ac:dyDescent="0.2">
      <c r="A71" s="25"/>
      <c r="B71" s="26"/>
      <c r="C71" s="26" t="s">
        <v>29</v>
      </c>
      <c r="D71" s="27"/>
      <c r="E71" s="23"/>
      <c r="F71" s="21">
        <f>[3]Source!AO32</f>
        <v>1051.1300000000001</v>
      </c>
      <c r="G71" s="22">
        <f>[3]Source!DG32</f>
        <v>0</v>
      </c>
      <c r="H71" s="23">
        <f>[3]Source!AV32</f>
        <v>1.248</v>
      </c>
      <c r="I71" s="24">
        <f>ROUND(([3]Source!AF32*[3]Source!AV32)*[3]Source!I32, 2)</f>
        <v>129.87</v>
      </c>
      <c r="J71" s="23">
        <f>IF([3]Source!BA32&lt;&gt; 0, [3]Source!BA32, 1)</f>
        <v>16.829999999999998</v>
      </c>
      <c r="K71" s="24">
        <f>[3]Source!S32</f>
        <v>2185.6999999999998</v>
      </c>
      <c r="W71">
        <f>ROUND(([3]Source!AF32*[3]Source!AV32)*[3]Source!I32, 2)</f>
        <v>129.87</v>
      </c>
    </row>
    <row r="72" spans="1:27" ht="14.25" x14ac:dyDescent="0.2">
      <c r="A72" s="25"/>
      <c r="B72" s="26"/>
      <c r="C72" s="26" t="s">
        <v>32</v>
      </c>
      <c r="D72" s="27" t="s">
        <v>33</v>
      </c>
      <c r="E72" s="23">
        <f>[3]Source!DN32</f>
        <v>105</v>
      </c>
      <c r="F72" s="21"/>
      <c r="G72" s="22"/>
      <c r="H72" s="23"/>
      <c r="I72" s="24">
        <f>SUM(Q70:Q71)</f>
        <v>136.36000000000001</v>
      </c>
      <c r="J72" s="23">
        <f>[3]Source!BZ32</f>
        <v>88</v>
      </c>
      <c r="K72" s="24">
        <f>SUM(R70:R71)</f>
        <v>1923.42</v>
      </c>
    </row>
    <row r="73" spans="1:27" ht="14.25" x14ac:dyDescent="0.2">
      <c r="A73" s="25"/>
      <c r="B73" s="26"/>
      <c r="C73" s="26" t="s">
        <v>34</v>
      </c>
      <c r="D73" s="27" t="s">
        <v>33</v>
      </c>
      <c r="E73" s="23">
        <f>[3]Source!DO32</f>
        <v>77</v>
      </c>
      <c r="F73" s="21"/>
      <c r="G73" s="22"/>
      <c r="H73" s="23"/>
      <c r="I73" s="24">
        <f>SUM(S70:S72)</f>
        <v>100</v>
      </c>
      <c r="J73" s="23">
        <f>[3]Source!CA32</f>
        <v>44</v>
      </c>
      <c r="K73" s="24">
        <f>SUM(T70:T72)</f>
        <v>961.71</v>
      </c>
    </row>
    <row r="74" spans="1:27" ht="14.25" x14ac:dyDescent="0.2">
      <c r="A74" s="25"/>
      <c r="B74" s="26"/>
      <c r="C74" s="26" t="s">
        <v>36</v>
      </c>
      <c r="D74" s="19" t="s">
        <v>37</v>
      </c>
      <c r="E74" s="20">
        <f>[3]Source!AQ32</f>
        <v>107.04</v>
      </c>
      <c r="F74" s="21"/>
      <c r="G74" s="22">
        <f>[3]Source!DI32</f>
        <v>0</v>
      </c>
      <c r="H74" s="23">
        <f>[3]Source!AV32</f>
        <v>1.248</v>
      </c>
      <c r="I74" s="24">
        <f>[3]Source!U32</f>
        <v>13.22500608</v>
      </c>
      <c r="J74" s="23"/>
      <c r="K74" s="24"/>
    </row>
    <row r="75" spans="1:27" ht="15" x14ac:dyDescent="0.25">
      <c r="A75" s="29"/>
      <c r="B75" s="29"/>
      <c r="C75" s="29"/>
      <c r="D75" s="29"/>
      <c r="E75" s="29"/>
      <c r="F75" s="29"/>
      <c r="G75" s="29"/>
      <c r="H75" s="66">
        <f>I71+I72+I73</f>
        <v>366.23</v>
      </c>
      <c r="I75" s="66"/>
      <c r="J75" s="66">
        <f>K71+K72+K73</f>
        <v>5070.83</v>
      </c>
      <c r="K75" s="66"/>
      <c r="O75" s="30">
        <f>H75</f>
        <v>366.23</v>
      </c>
      <c r="P75" s="30">
        <f>J75</f>
        <v>5070.83</v>
      </c>
      <c r="X75">
        <f>IF([3]Source!BI32&lt;=1,I71+I72+I73-0, 0)</f>
        <v>366.23</v>
      </c>
      <c r="Y75">
        <f>IF([3]Source!BI32=2,I71+I72+I73-0, 0)</f>
        <v>0</v>
      </c>
      <c r="Z75">
        <f>IF([3]Source!BI32=3,I71+I72+I73-0, 0)</f>
        <v>0</v>
      </c>
      <c r="AA75">
        <f>IF([3]Source!BI32=4,I71+I72+I73,0)</f>
        <v>0</v>
      </c>
    </row>
    <row r="76" spans="1:27" ht="42.75" x14ac:dyDescent="0.2">
      <c r="A76" s="17" t="str">
        <f>[3]Source!E33</f>
        <v>6</v>
      </c>
      <c r="B76" s="18" t="str">
        <f>[3]Source!F33</f>
        <v>3.1-29-1</v>
      </c>
      <c r="C76" s="18" t="str">
        <f>[3]Source!G33</f>
        <v>УПЛОТНЕНИЕ ГРУНТА ПНЕВМАТИЧЕСКИМИ ТРАМБОВКАМИ ГРУППА ГРУНТОВ 1,2</v>
      </c>
      <c r="D76" s="19" t="str">
        <f>[3]Source!DW33</f>
        <v>100 м3</v>
      </c>
      <c r="E76" s="20">
        <f>[3]Source!I33</f>
        <v>0.23</v>
      </c>
      <c r="F76" s="21"/>
      <c r="G76" s="22"/>
      <c r="H76" s="23"/>
      <c r="I76" s="24"/>
      <c r="J76" s="23"/>
      <c r="K76" s="24"/>
      <c r="Q76">
        <f>ROUND(([3]Source!DN33/100)*ROUND(([3]Source!AF33*[3]Source!AV33)*[3]Source!I33, 2), 2)</f>
        <v>28.5</v>
      </c>
      <c r="R76">
        <f>[3]Source!X33</f>
        <v>469.77</v>
      </c>
      <c r="S76">
        <f>ROUND(([3]Source!DO33/100)*ROUND(([3]Source!AF33*[3]Source!AV33)*[3]Source!I33, 2), 2)</f>
        <v>22.39</v>
      </c>
      <c r="T76">
        <f>[3]Source!Y33</f>
        <v>259.35000000000002</v>
      </c>
      <c r="U76">
        <f>ROUND((175/100)*ROUND(([3]Source!AE33*[3]Source!AV33)*[3]Source!I33, 2), 2)</f>
        <v>82.16</v>
      </c>
      <c r="V76">
        <f>ROUND((166/100)*ROUND([3]Source!CS33*[3]Source!I33, 2), 2)</f>
        <v>1311.77</v>
      </c>
    </row>
    <row r="77" spans="1:27" ht="14.25" x14ac:dyDescent="0.2">
      <c r="A77" s="25"/>
      <c r="B77" s="26"/>
      <c r="C77" s="26" t="s">
        <v>29</v>
      </c>
      <c r="D77" s="27"/>
      <c r="E77" s="23"/>
      <c r="F77" s="21">
        <f>[3]Source!AO33</f>
        <v>120.74</v>
      </c>
      <c r="G77" s="22">
        <f>[3]Source!DG33</f>
        <v>0</v>
      </c>
      <c r="H77" s="23">
        <f>[3]Source!AV33</f>
        <v>1.0469999999999999</v>
      </c>
      <c r="I77" s="24">
        <f>ROUND(([3]Source!AF33*[3]Source!AV33)*[3]Source!I33, 2)</f>
        <v>29.08</v>
      </c>
      <c r="J77" s="23">
        <f>IF([3]Source!BA33&lt;&gt; 0, [3]Source!BA33, 1)</f>
        <v>16.829999999999998</v>
      </c>
      <c r="K77" s="24">
        <f>[3]Source!S33</f>
        <v>489.34</v>
      </c>
      <c r="W77">
        <f>ROUND(([3]Source!AF33*[3]Source!AV33)*[3]Source!I33, 2)</f>
        <v>29.08</v>
      </c>
    </row>
    <row r="78" spans="1:27" ht="14.25" x14ac:dyDescent="0.2">
      <c r="A78" s="25"/>
      <c r="B78" s="26"/>
      <c r="C78" s="26" t="s">
        <v>30</v>
      </c>
      <c r="D78" s="27"/>
      <c r="E78" s="23"/>
      <c r="F78" s="21">
        <f>[3]Source!AM33</f>
        <v>643.97</v>
      </c>
      <c r="G78" s="22">
        <f>[3]Source!DE33</f>
        <v>0</v>
      </c>
      <c r="H78" s="23">
        <f>[3]Source!AV33</f>
        <v>1.0469999999999999</v>
      </c>
      <c r="I78" s="24">
        <f>ROUND(([3]Source!AD33*[3]Source!AV33)*[3]Source!I33, 2)</f>
        <v>155.07</v>
      </c>
      <c r="J78" s="23">
        <f>IF([3]Source!BB33&lt;&gt; 0, [3]Source!BB33, 1)</f>
        <v>8.98</v>
      </c>
      <c r="K78" s="24">
        <f>[3]Source!Q33</f>
        <v>1392.57</v>
      </c>
    </row>
    <row r="79" spans="1:27" ht="14.25" x14ac:dyDescent="0.2">
      <c r="A79" s="25"/>
      <c r="B79" s="26"/>
      <c r="C79" s="26" t="s">
        <v>31</v>
      </c>
      <c r="D79" s="27"/>
      <c r="E79" s="23"/>
      <c r="F79" s="21">
        <f>[3]Source!AN33</f>
        <v>194.98</v>
      </c>
      <c r="G79" s="22">
        <f>[3]Source!DF33</f>
        <v>0</v>
      </c>
      <c r="H79" s="23">
        <f>[3]Source!AV33</f>
        <v>1.0469999999999999</v>
      </c>
      <c r="I79" s="28">
        <f>ROUND(([3]Source!AE33*[3]Source!AV33)*[3]Source!I33, 2)</f>
        <v>46.95</v>
      </c>
      <c r="J79" s="23">
        <f>IF([3]Source!BS33&lt;&gt; 0, [3]Source!BS33, 1)</f>
        <v>16.829999999999998</v>
      </c>
      <c r="K79" s="28">
        <f>[3]Source!R33</f>
        <v>790.22</v>
      </c>
      <c r="W79">
        <f>ROUND(([3]Source!AE33*[3]Source!AV33)*[3]Source!I33, 2)</f>
        <v>46.95</v>
      </c>
    </row>
    <row r="80" spans="1:27" ht="14.25" x14ac:dyDescent="0.2">
      <c r="A80" s="25"/>
      <c r="B80" s="26"/>
      <c r="C80" s="26" t="s">
        <v>32</v>
      </c>
      <c r="D80" s="27" t="s">
        <v>33</v>
      </c>
      <c r="E80" s="23">
        <f>[3]Source!DN33</f>
        <v>98</v>
      </c>
      <c r="F80" s="21"/>
      <c r="G80" s="22"/>
      <c r="H80" s="23"/>
      <c r="I80" s="24">
        <f>SUM(Q76:Q79)</f>
        <v>28.5</v>
      </c>
      <c r="J80" s="23">
        <f>[3]Source!BZ33</f>
        <v>96</v>
      </c>
      <c r="K80" s="24">
        <f>SUM(R76:R79)</f>
        <v>469.77</v>
      </c>
    </row>
    <row r="81" spans="1:27" ht="14.25" x14ac:dyDescent="0.2">
      <c r="A81" s="25"/>
      <c r="B81" s="26"/>
      <c r="C81" s="26" t="s">
        <v>34</v>
      </c>
      <c r="D81" s="27" t="s">
        <v>33</v>
      </c>
      <c r="E81" s="23">
        <f>[3]Source!DO33</f>
        <v>77</v>
      </c>
      <c r="F81" s="21"/>
      <c r="G81" s="22"/>
      <c r="H81" s="23"/>
      <c r="I81" s="24">
        <f>SUM(S76:S80)</f>
        <v>22.39</v>
      </c>
      <c r="J81" s="23">
        <f>[3]Source!CA33</f>
        <v>53</v>
      </c>
      <c r="K81" s="24">
        <f>SUM(T76:T80)</f>
        <v>259.35000000000002</v>
      </c>
    </row>
    <row r="82" spans="1:27" ht="14.25" x14ac:dyDescent="0.2">
      <c r="A82" s="25"/>
      <c r="B82" s="26"/>
      <c r="C82" s="26" t="s">
        <v>35</v>
      </c>
      <c r="D82" s="27" t="s">
        <v>33</v>
      </c>
      <c r="E82" s="23">
        <f>175</f>
        <v>175</v>
      </c>
      <c r="F82" s="21"/>
      <c r="G82" s="22"/>
      <c r="H82" s="23"/>
      <c r="I82" s="24">
        <f>SUM(U76:U81)</f>
        <v>82.16</v>
      </c>
      <c r="J82" s="23">
        <f>166</f>
        <v>166</v>
      </c>
      <c r="K82" s="24">
        <f>SUM(V76:V81)</f>
        <v>1311.77</v>
      </c>
    </row>
    <row r="83" spans="1:27" ht="14.25" x14ac:dyDescent="0.2">
      <c r="A83" s="25"/>
      <c r="B83" s="26"/>
      <c r="C83" s="26" t="s">
        <v>36</v>
      </c>
      <c r="D83" s="19" t="s">
        <v>37</v>
      </c>
      <c r="E83" s="20">
        <f>[3]Source!AQ33</f>
        <v>10.8</v>
      </c>
      <c r="F83" s="21"/>
      <c r="G83" s="22">
        <f>[3]Source!DI33</f>
        <v>0</v>
      </c>
      <c r="H83" s="23">
        <f>[3]Source!AV33</f>
        <v>1.0469999999999999</v>
      </c>
      <c r="I83" s="24">
        <f>[3]Source!U33</f>
        <v>2.6007479999999998</v>
      </c>
      <c r="J83" s="23"/>
      <c r="K83" s="24"/>
    </row>
    <row r="84" spans="1:27" ht="15" x14ac:dyDescent="0.25">
      <c r="A84" s="29"/>
      <c r="B84" s="29"/>
      <c r="C84" s="29"/>
      <c r="D84" s="29"/>
      <c r="E84" s="29"/>
      <c r="F84" s="29"/>
      <c r="G84" s="29"/>
      <c r="H84" s="66">
        <f>I77+I78+I80+I81+I82</f>
        <v>317.19999999999993</v>
      </c>
      <c r="I84" s="66"/>
      <c r="J84" s="66">
        <f>K77+K78+K80+K81+K82</f>
        <v>3922.7999999999997</v>
      </c>
      <c r="K84" s="66"/>
      <c r="O84" s="30">
        <f>H84</f>
        <v>317.19999999999993</v>
      </c>
      <c r="P84" s="30">
        <f>J84</f>
        <v>3922.7999999999997</v>
      </c>
      <c r="X84">
        <f>IF([3]Source!BI33&lt;=1,I77+I78+I80+I81+I82-0, 0)</f>
        <v>317.19999999999993</v>
      </c>
      <c r="Y84">
        <f>IF([3]Source!BI33=2,I77+I78+I80+I81+I82-0, 0)</f>
        <v>0</v>
      </c>
      <c r="Z84">
        <f>IF([3]Source!BI33=3,I77+I78+I80+I81+I82-0, 0)</f>
        <v>0</v>
      </c>
      <c r="AA84">
        <f>IF([3]Source!BI33=4,I77+I78+I80+I81+I82,0)</f>
        <v>0</v>
      </c>
    </row>
    <row r="85" spans="1:27" ht="42.75" x14ac:dyDescent="0.2">
      <c r="A85" s="17" t="str">
        <f>[3]Source!E34</f>
        <v>7</v>
      </c>
      <c r="B85" s="18" t="str">
        <f>[3]Source!F34</f>
        <v>3.34-18-1</v>
      </c>
      <c r="C85" s="18" t="str">
        <f>[3]Source!G34</f>
        <v>УСТРОЙСТВО ТРУБОПРОВОДОВ ИЗ ПОЛИЭТИЛЕНОВЫХ ТРУБ ДО 2-Х ОТВЕРСТИЙ</v>
      </c>
      <c r="D85" s="19" t="str">
        <f>[3]Source!DW34</f>
        <v>км</v>
      </c>
      <c r="E85" s="20">
        <f>[3]Source!I34</f>
        <v>0</v>
      </c>
      <c r="F85" s="21"/>
      <c r="G85" s="22"/>
      <c r="H85" s="23"/>
      <c r="I85" s="24"/>
      <c r="J85" s="23"/>
      <c r="K85" s="24"/>
      <c r="Q85">
        <f>ROUND(([3]Source!DN34/100)*ROUND(([3]Source!AF34*[3]Source!AV34)*[3]Source!I34, 2), 2)</f>
        <v>0</v>
      </c>
      <c r="R85">
        <f>[3]Source!X34</f>
        <v>0</v>
      </c>
      <c r="S85">
        <f>ROUND(([3]Source!DO34/100)*ROUND(([3]Source!AF34*[3]Source!AV34)*[3]Source!I34, 2), 2)</f>
        <v>0</v>
      </c>
      <c r="T85">
        <f>[3]Source!Y34</f>
        <v>0</v>
      </c>
      <c r="U85">
        <f>ROUND((175/100)*ROUND(([3]Source!AE34*[3]Source!AV34)*[3]Source!I34, 2), 2)</f>
        <v>0</v>
      </c>
      <c r="V85">
        <f>ROUND((166/100)*ROUND([3]Source!CS34*[3]Source!I34, 2), 2)</f>
        <v>0</v>
      </c>
    </row>
    <row r="86" spans="1:27" ht="14.25" x14ac:dyDescent="0.2">
      <c r="A86" s="25"/>
      <c r="B86" s="26"/>
      <c r="C86" s="26" t="s">
        <v>29</v>
      </c>
      <c r="D86" s="27"/>
      <c r="E86" s="23"/>
      <c r="F86" s="21">
        <f>[3]Source!AO34</f>
        <v>1486.94</v>
      </c>
      <c r="G86" s="22">
        <f>[3]Source!DG34</f>
        <v>0</v>
      </c>
      <c r="H86" s="23">
        <f>[3]Source!AV34</f>
        <v>1.0669999999999999</v>
      </c>
      <c r="I86" s="24">
        <f>ROUND(([3]Source!AF34*[3]Source!AV34)*[3]Source!I34, 2)</f>
        <v>0</v>
      </c>
      <c r="J86" s="23">
        <f>IF([3]Source!BA34&lt;&gt; 0, [3]Source!BA34, 1)</f>
        <v>16.829999999999998</v>
      </c>
      <c r="K86" s="24">
        <f>[3]Source!S34</f>
        <v>0</v>
      </c>
      <c r="W86">
        <f>ROUND(([3]Source!AF34*[3]Source!AV34)*[3]Source!I34, 2)</f>
        <v>0</v>
      </c>
    </row>
    <row r="87" spans="1:27" ht="14.25" x14ac:dyDescent="0.2">
      <c r="A87" s="25"/>
      <c r="B87" s="26"/>
      <c r="C87" s="26" t="s">
        <v>38</v>
      </c>
      <c r="D87" s="27"/>
      <c r="E87" s="23"/>
      <c r="F87" s="21">
        <f>[3]Source!AL34</f>
        <v>44.38</v>
      </c>
      <c r="G87" s="22">
        <f>[3]Source!DD34</f>
        <v>0</v>
      </c>
      <c r="H87" s="23">
        <f>[3]Source!AW34</f>
        <v>1.081</v>
      </c>
      <c r="I87" s="24">
        <f>ROUND(([3]Source!AC34*[3]Source!AW34)*[3]Source!I34, 2)</f>
        <v>0</v>
      </c>
      <c r="J87" s="23">
        <f>IF([3]Source!BC34&lt;&gt; 0, [3]Source!BC34, 1)</f>
        <v>4.68</v>
      </c>
      <c r="K87" s="24">
        <f>[3]Source!P34</f>
        <v>0</v>
      </c>
    </row>
    <row r="88" spans="1:27" ht="14.25" x14ac:dyDescent="0.2">
      <c r="A88" s="25"/>
      <c r="B88" s="26"/>
      <c r="C88" s="26" t="s">
        <v>32</v>
      </c>
      <c r="D88" s="27" t="s">
        <v>33</v>
      </c>
      <c r="E88" s="23">
        <f>[3]Source!DN34</f>
        <v>112</v>
      </c>
      <c r="F88" s="21"/>
      <c r="G88" s="22"/>
      <c r="H88" s="23"/>
      <c r="I88" s="24">
        <f>SUM(Q85:Q87)</f>
        <v>0</v>
      </c>
      <c r="J88" s="23">
        <f>[3]Source!BZ34</f>
        <v>94</v>
      </c>
      <c r="K88" s="24">
        <f>SUM(R85:R87)</f>
        <v>0</v>
      </c>
    </row>
    <row r="89" spans="1:27" ht="14.25" x14ac:dyDescent="0.2">
      <c r="A89" s="25"/>
      <c r="B89" s="26"/>
      <c r="C89" s="26" t="s">
        <v>34</v>
      </c>
      <c r="D89" s="27" t="s">
        <v>33</v>
      </c>
      <c r="E89" s="23">
        <f>[3]Source!DO34</f>
        <v>70</v>
      </c>
      <c r="F89" s="21"/>
      <c r="G89" s="22"/>
      <c r="H89" s="23"/>
      <c r="I89" s="24">
        <f>SUM(S85:S88)</f>
        <v>0</v>
      </c>
      <c r="J89" s="23">
        <f>[3]Source!CA34</f>
        <v>44</v>
      </c>
      <c r="K89" s="24">
        <f>SUM(T85:T88)</f>
        <v>0</v>
      </c>
    </row>
    <row r="90" spans="1:27" ht="14.25" x14ac:dyDescent="0.2">
      <c r="A90" s="25"/>
      <c r="B90" s="26"/>
      <c r="C90" s="26" t="s">
        <v>36</v>
      </c>
      <c r="D90" s="19" t="s">
        <v>37</v>
      </c>
      <c r="E90" s="20">
        <f>[3]Source!AQ34</f>
        <v>133</v>
      </c>
      <c r="F90" s="21"/>
      <c r="G90" s="22">
        <f>[3]Source!DI34</f>
        <v>0</v>
      </c>
      <c r="H90" s="23">
        <f>[3]Source!AV34</f>
        <v>1.0669999999999999</v>
      </c>
      <c r="I90" s="24">
        <f>[3]Source!U34</f>
        <v>0</v>
      </c>
      <c r="J90" s="23"/>
      <c r="K90" s="24"/>
    </row>
    <row r="91" spans="1:27" ht="15" x14ac:dyDescent="0.25">
      <c r="A91" s="29"/>
      <c r="B91" s="29"/>
      <c r="C91" s="29"/>
      <c r="D91" s="29"/>
      <c r="E91" s="29"/>
      <c r="F91" s="29"/>
      <c r="G91" s="29"/>
      <c r="H91" s="66">
        <f>I86+I87+I88+I89</f>
        <v>0</v>
      </c>
      <c r="I91" s="66"/>
      <c r="J91" s="66">
        <f>K86+K87+K88+K89</f>
        <v>0</v>
      </c>
      <c r="K91" s="66"/>
      <c r="O91" s="30">
        <f>H91</f>
        <v>0</v>
      </c>
      <c r="P91" s="30">
        <f>J91</f>
        <v>0</v>
      </c>
      <c r="X91">
        <f>IF([3]Source!BI34&lt;=1,I86+I87+I88+I89-0, 0)</f>
        <v>0</v>
      </c>
      <c r="Y91">
        <f>IF([3]Source!BI34=2,I86+I87+I88+I89-0, 0)</f>
        <v>0</v>
      </c>
      <c r="Z91">
        <f>IF([3]Source!BI34=3,I86+I87+I88+I89-0, 0)</f>
        <v>0</v>
      </c>
      <c r="AA91">
        <f>IF([3]Source!BI34=4,I86+I87+I88+I89,0)</f>
        <v>0</v>
      </c>
    </row>
    <row r="92" spans="1:27" ht="42.75" x14ac:dyDescent="0.2">
      <c r="A92" s="17" t="str">
        <f>[3]Source!E35</f>
        <v>8</v>
      </c>
      <c r="B92" s="18" t="str">
        <f>[3]Source!F35</f>
        <v>3.34-18-2</v>
      </c>
      <c r="C92" s="18" t="str">
        <f>[3]Source!G35</f>
        <v>УСТРОЙСТВО ТРУБОПРОВОДОВ ИЗ ПОЛИЭТИЛЕНОВЫХ ТРУБ БОЛЕЕ 2-Х ОТВЕРСТИЙ</v>
      </c>
      <c r="D92" s="19" t="str">
        <f>[3]Source!DW35</f>
        <v>км</v>
      </c>
      <c r="E92" s="20">
        <f>[3]Source!I35</f>
        <v>0.12</v>
      </c>
      <c r="F92" s="21"/>
      <c r="G92" s="22"/>
      <c r="H92" s="23"/>
      <c r="I92" s="24"/>
      <c r="J92" s="23"/>
      <c r="K92" s="24"/>
      <c r="Q92">
        <f>ROUND(([3]Source!DN35/100)*ROUND(([3]Source!AF35*[3]Source!AV35)*[3]Source!I35, 2), 2)</f>
        <v>198.8</v>
      </c>
      <c r="R92">
        <f>[3]Source!X35</f>
        <v>2808.16</v>
      </c>
      <c r="S92">
        <f>ROUND(([3]Source!DO35/100)*ROUND(([3]Source!AF35*[3]Source!AV35)*[3]Source!I35, 2), 2)</f>
        <v>124.25</v>
      </c>
      <c r="T92">
        <f>[3]Source!Y35</f>
        <v>1314.46</v>
      </c>
      <c r="U92">
        <f>ROUND((175/100)*ROUND(([3]Source!AE35*[3]Source!AV35)*[3]Source!I35, 2), 2)</f>
        <v>0</v>
      </c>
      <c r="V92">
        <f>ROUND((166/100)*ROUND([3]Source!CS35*[3]Source!I35, 2), 2)</f>
        <v>0</v>
      </c>
    </row>
    <row r="93" spans="1:27" ht="14.25" x14ac:dyDescent="0.2">
      <c r="A93" s="25"/>
      <c r="B93" s="26"/>
      <c r="C93" s="26" t="s">
        <v>29</v>
      </c>
      <c r="D93" s="27"/>
      <c r="E93" s="23"/>
      <c r="F93" s="21">
        <f>[3]Source!AO35</f>
        <v>1386.32</v>
      </c>
      <c r="G93" s="22">
        <f>[3]Source!DG35</f>
        <v>0</v>
      </c>
      <c r="H93" s="23">
        <f>[3]Source!AV35</f>
        <v>1.0669999999999999</v>
      </c>
      <c r="I93" s="24">
        <f>ROUND(([3]Source!AF35*[3]Source!AV35)*[3]Source!I35, 2)</f>
        <v>177.5</v>
      </c>
      <c r="J93" s="23">
        <f>IF([3]Source!BA35&lt;&gt; 0, [3]Source!BA35, 1)</f>
        <v>16.829999999999998</v>
      </c>
      <c r="K93" s="24">
        <f>[3]Source!S35</f>
        <v>2987.4</v>
      </c>
      <c r="W93">
        <f>ROUND(([3]Source!AF35*[3]Source!AV35)*[3]Source!I35, 2)</f>
        <v>177.5</v>
      </c>
    </row>
    <row r="94" spans="1:27" ht="14.25" x14ac:dyDescent="0.2">
      <c r="A94" s="25"/>
      <c r="B94" s="26"/>
      <c r="C94" s="26" t="s">
        <v>38</v>
      </c>
      <c r="D94" s="27"/>
      <c r="E94" s="23"/>
      <c r="F94" s="21">
        <f>[3]Source!AL35</f>
        <v>44.38</v>
      </c>
      <c r="G94" s="22">
        <f>[3]Source!DD35</f>
        <v>0</v>
      </c>
      <c r="H94" s="23">
        <f>[3]Source!AW35</f>
        <v>1.081</v>
      </c>
      <c r="I94" s="24">
        <f>ROUND(([3]Source!AC35*[3]Source!AW35)*[3]Source!I35, 2)</f>
        <v>5.76</v>
      </c>
      <c r="J94" s="23">
        <f>IF([3]Source!BC35&lt;&gt; 0, [3]Source!BC35, 1)</f>
        <v>4.68</v>
      </c>
      <c r="K94" s="24">
        <f>[3]Source!P35</f>
        <v>26.94</v>
      </c>
    </row>
    <row r="95" spans="1:27" ht="14.25" x14ac:dyDescent="0.2">
      <c r="A95" s="25"/>
      <c r="B95" s="26"/>
      <c r="C95" s="26" t="s">
        <v>32</v>
      </c>
      <c r="D95" s="27" t="s">
        <v>33</v>
      </c>
      <c r="E95" s="23">
        <f>[3]Source!DN35</f>
        <v>112</v>
      </c>
      <c r="F95" s="21"/>
      <c r="G95" s="22"/>
      <c r="H95" s="23"/>
      <c r="I95" s="24">
        <f>SUM(Q92:Q94)</f>
        <v>198.8</v>
      </c>
      <c r="J95" s="23">
        <f>[3]Source!BZ35</f>
        <v>94</v>
      </c>
      <c r="K95" s="24">
        <f>SUM(R92:R94)</f>
        <v>2808.16</v>
      </c>
    </row>
    <row r="96" spans="1:27" ht="14.25" x14ac:dyDescent="0.2">
      <c r="A96" s="25"/>
      <c r="B96" s="26"/>
      <c r="C96" s="26" t="s">
        <v>34</v>
      </c>
      <c r="D96" s="27" t="s">
        <v>33</v>
      </c>
      <c r="E96" s="23">
        <f>[3]Source!DO35</f>
        <v>70</v>
      </c>
      <c r="F96" s="21"/>
      <c r="G96" s="22"/>
      <c r="H96" s="23"/>
      <c r="I96" s="24">
        <f>SUM(S92:S95)</f>
        <v>124.25</v>
      </c>
      <c r="J96" s="23">
        <f>[3]Source!CA35</f>
        <v>44</v>
      </c>
      <c r="K96" s="24">
        <f>SUM(T92:T95)</f>
        <v>1314.46</v>
      </c>
    </row>
    <row r="97" spans="1:27" ht="14.25" x14ac:dyDescent="0.2">
      <c r="A97" s="25"/>
      <c r="B97" s="26"/>
      <c r="C97" s="26" t="s">
        <v>36</v>
      </c>
      <c r="D97" s="19" t="s">
        <v>37</v>
      </c>
      <c r="E97" s="20">
        <f>[3]Source!AQ35</f>
        <v>124</v>
      </c>
      <c r="F97" s="21"/>
      <c r="G97" s="22">
        <f>[3]Source!DI35</f>
        <v>0</v>
      </c>
      <c r="H97" s="23">
        <f>[3]Source!AV35</f>
        <v>1.0669999999999999</v>
      </c>
      <c r="I97" s="24">
        <f>[3]Source!U35</f>
        <v>15.87696</v>
      </c>
      <c r="J97" s="23"/>
      <c r="K97" s="24"/>
    </row>
    <row r="98" spans="1:27" ht="15" x14ac:dyDescent="0.25">
      <c r="A98" s="29"/>
      <c r="B98" s="29"/>
      <c r="C98" s="29"/>
      <c r="D98" s="29"/>
      <c r="E98" s="29"/>
      <c r="F98" s="29"/>
      <c r="G98" s="29"/>
      <c r="H98" s="66">
        <f>I93+I94+I95+I96</f>
        <v>506.31</v>
      </c>
      <c r="I98" s="66"/>
      <c r="J98" s="66">
        <f>K93+K94+K95+K96</f>
        <v>7136.96</v>
      </c>
      <c r="K98" s="66"/>
      <c r="O98" s="30">
        <f>H98</f>
        <v>506.31</v>
      </c>
      <c r="P98" s="30">
        <f>J98</f>
        <v>7136.96</v>
      </c>
      <c r="X98">
        <f>IF([3]Source!BI35&lt;=1,I93+I94+I95+I96-0, 0)</f>
        <v>506.31</v>
      </c>
      <c r="Y98">
        <f>IF([3]Source!BI35=2,I93+I94+I95+I96-0, 0)</f>
        <v>0</v>
      </c>
      <c r="Z98">
        <f>IF([3]Source!BI35=3,I93+I94+I95+I96-0, 0)</f>
        <v>0</v>
      </c>
      <c r="AA98">
        <f>IF([3]Source!BI35=4,I93+I94+I95+I96,0)</f>
        <v>0</v>
      </c>
    </row>
    <row r="99" spans="1:27" ht="57" x14ac:dyDescent="0.2">
      <c r="A99" s="31" t="str">
        <f>[3]Source!E36</f>
        <v>9</v>
      </c>
      <c r="B99" s="32" t="str">
        <f>[3]Source!F36</f>
        <v>КП №1170/Ит от 25.04.2017</v>
      </c>
      <c r="C99" s="32" t="s">
        <v>39</v>
      </c>
      <c r="D99" s="33" t="str">
        <f>[3]Source!DW36</f>
        <v>м</v>
      </c>
      <c r="E99" s="34">
        <f>[3]Source!I36</f>
        <v>120</v>
      </c>
      <c r="F99" s="21">
        <f>[3]Source!AL36</f>
        <v>121</v>
      </c>
      <c r="G99" s="22" t="str">
        <f>[3]Source!DD36</f>
        <v>*1,02</v>
      </c>
      <c r="H99" s="23">
        <f>[3]Source!AW36</f>
        <v>1</v>
      </c>
      <c r="I99" s="24">
        <f>ROUND(([3]Source!AC36*[3]Source!AW36)*[3]Source!I36, 2)</f>
        <v>14810.4</v>
      </c>
      <c r="J99" s="23">
        <f>IF([3]Source!BC36&lt;&gt; 0, [3]Source!BC36, 1)</f>
        <v>4.4160000000000004</v>
      </c>
      <c r="K99" s="24">
        <f>[3]Source!P36</f>
        <v>65402.73</v>
      </c>
      <c r="Q99">
        <f>ROUND(([3]Source!DN36/100)*ROUND(([3]Source!AF36*[3]Source!AV36)*[3]Source!I36, 2), 2)</f>
        <v>0</v>
      </c>
      <c r="R99">
        <f>[3]Source!X36</f>
        <v>0</v>
      </c>
      <c r="S99">
        <f>ROUND(([3]Source!DO36/100)*ROUND(([3]Source!AF36*[3]Source!AV36)*[3]Source!I36, 2), 2)</f>
        <v>0</v>
      </c>
      <c r="T99">
        <f>[3]Source!Y36</f>
        <v>0</v>
      </c>
      <c r="U99">
        <f>ROUND((175/100)*ROUND(([3]Source!AE36*[3]Source!AV36)*[3]Source!I36, 2), 2)</f>
        <v>0</v>
      </c>
      <c r="V99">
        <f>ROUND((166/100)*ROUND([3]Source!CS36*[3]Source!I36, 2), 2)</f>
        <v>0</v>
      </c>
    </row>
    <row r="100" spans="1:27" ht="15" x14ac:dyDescent="0.25">
      <c r="A100" s="29"/>
      <c r="B100" s="29"/>
      <c r="C100" s="29"/>
      <c r="D100" s="29"/>
      <c r="E100" s="29"/>
      <c r="F100" s="29"/>
      <c r="G100" s="29"/>
      <c r="H100" s="62">
        <f>I99</f>
        <v>14810.4</v>
      </c>
      <c r="I100" s="62"/>
      <c r="J100" s="62">
        <f>K99</f>
        <v>65402.73</v>
      </c>
      <c r="K100" s="62"/>
      <c r="O100" s="30">
        <f>H100</f>
        <v>14810.4</v>
      </c>
      <c r="P100" s="30">
        <f>J100</f>
        <v>65402.73</v>
      </c>
      <c r="X100">
        <f>IF([3]Source!BI36&lt;=1,I99-0, 0)</f>
        <v>0</v>
      </c>
      <c r="Y100">
        <f>IF([3]Source!BI36=2,I99-0, 0)</f>
        <v>0</v>
      </c>
      <c r="Z100">
        <f>IF([3]Source!BI36=3,I99-0, 0)</f>
        <v>0</v>
      </c>
      <c r="AA100">
        <f>IF([3]Source!BI36=4,I99,0)</f>
        <v>14810.4</v>
      </c>
    </row>
    <row r="101" spans="1:27" ht="28.5" x14ac:dyDescent="0.2">
      <c r="A101" s="31" t="str">
        <f>[3]Source!E37</f>
        <v>10</v>
      </c>
      <c r="B101" s="32" t="str">
        <f>[3]Source!F37</f>
        <v>1.1-1-766</v>
      </c>
      <c r="C101" s="32" t="str">
        <f>[3]Source!G37</f>
        <v>ПЕСОК ДЛЯ СТРОИТЕЛЬНЫХ РАБОТ, РЯДОВОЙ</v>
      </c>
      <c r="D101" s="33" t="str">
        <f>[3]Source!DW37</f>
        <v>м3</v>
      </c>
      <c r="E101" s="34">
        <f>[3]Source!I37</f>
        <v>11.56</v>
      </c>
      <c r="F101" s="21">
        <f>[3]Source!AL37</f>
        <v>104.99</v>
      </c>
      <c r="G101" s="22">
        <f>[3]Source!DD37</f>
        <v>0</v>
      </c>
      <c r="H101" s="23">
        <f>[3]Source!AW37</f>
        <v>1</v>
      </c>
      <c r="I101" s="24">
        <f>ROUND(([3]Source!AC37*[3]Source!AW37)*[3]Source!I37, 2)</f>
        <v>1213.68</v>
      </c>
      <c r="J101" s="23">
        <f>IF([3]Source!BC37&lt;&gt; 0, [3]Source!BC37, 1)</f>
        <v>6.4</v>
      </c>
      <c r="K101" s="24">
        <f>[3]Source!P37</f>
        <v>7767.58</v>
      </c>
      <c r="Q101">
        <f>ROUND(([3]Source!DN37/100)*ROUND(([3]Source!AF37*[3]Source!AV37)*[3]Source!I37, 2), 2)</f>
        <v>0</v>
      </c>
      <c r="R101">
        <f>[3]Source!X37</f>
        <v>0</v>
      </c>
      <c r="S101">
        <f>ROUND(([3]Source!DO37/100)*ROUND(([3]Source!AF37*[3]Source!AV37)*[3]Source!I37, 2), 2)</f>
        <v>0</v>
      </c>
      <c r="T101">
        <f>[3]Source!Y37</f>
        <v>0</v>
      </c>
      <c r="U101">
        <f>ROUND((175/100)*ROUND(([3]Source!AE37*[3]Source!AV37)*[3]Source!I37, 2), 2)</f>
        <v>0</v>
      </c>
      <c r="V101">
        <f>ROUND((166/100)*ROUND([3]Source!CS37*[3]Source!I37, 2), 2)</f>
        <v>0</v>
      </c>
    </row>
    <row r="102" spans="1:27" ht="15" x14ac:dyDescent="0.25">
      <c r="A102" s="29"/>
      <c r="B102" s="29"/>
      <c r="C102" s="29"/>
      <c r="D102" s="29"/>
      <c r="E102" s="29"/>
      <c r="F102" s="29"/>
      <c r="G102" s="29"/>
      <c r="H102" s="62">
        <f>I101</f>
        <v>1213.68</v>
      </c>
      <c r="I102" s="62"/>
      <c r="J102" s="62">
        <f>K101</f>
        <v>7767.58</v>
      </c>
      <c r="K102" s="62"/>
      <c r="O102" s="30">
        <f>H102</f>
        <v>1213.68</v>
      </c>
      <c r="P102" s="30">
        <f>J102</f>
        <v>7767.58</v>
      </c>
      <c r="X102">
        <f>IF([3]Source!BI37&lt;=1,I101-0, 0)</f>
        <v>1213.68</v>
      </c>
      <c r="Y102">
        <f>IF([3]Source!BI37=2,I101-0, 0)</f>
        <v>0</v>
      </c>
      <c r="Z102">
        <f>IF([3]Source!BI37=3,I101-0, 0)</f>
        <v>0</v>
      </c>
      <c r="AA102">
        <f>IF([3]Source!BI37=4,I101,0)</f>
        <v>0</v>
      </c>
    </row>
    <row r="103" spans="1:27" ht="28.5" x14ac:dyDescent="0.2">
      <c r="C103" s="35" t="str">
        <f>[3]Source!G38</f>
        <v>Огнезащитное покрытие КЛ 10 кВ в нов. 2БКТП 2х630 кВА</v>
      </c>
    </row>
    <row r="104" spans="1:27" ht="71.25" x14ac:dyDescent="0.2">
      <c r="A104" s="17" t="str">
        <f>[3]Source!E39</f>
        <v>11</v>
      </c>
      <c r="B104" s="18" t="str">
        <f>[3]Source!F39</f>
        <v>3.13-30-1</v>
      </c>
      <c r="C104" s="18" t="str">
        <f>[3]Source!G39</f>
        <v>ОГНЕЗАЩИТНОЕ ПОКРЫТИЕ ТЕРМОРАСШИРЯЮЩИМИСЯ СОСТАВАМИ ЭЛЕКТРИЧЕСКИХ КАБЕЛЕЙ С ПРИМЕНЕНИЕМ ОКРАСОЧНОГО АГРЕГАТА "GRACO"</v>
      </c>
      <c r="D104" s="19" t="str">
        <f>[3]Source!DW39</f>
        <v>100 м2</v>
      </c>
      <c r="E104" s="20">
        <f>[3]Source!I39</f>
        <v>7.7490000000000003E-2</v>
      </c>
      <c r="F104" s="21"/>
      <c r="G104" s="22"/>
      <c r="H104" s="23"/>
      <c r="I104" s="24"/>
      <c r="J104" s="23"/>
      <c r="K104" s="24"/>
      <c r="Q104">
        <f>ROUND(([3]Source!DN39/100)*ROUND(([3]Source!AF39*[3]Source!AV39)*[3]Source!I39, 2), 2)</f>
        <v>164.49</v>
      </c>
      <c r="R104">
        <f>[3]Source!X39</f>
        <v>2320.1799999999998</v>
      </c>
      <c r="S104">
        <f>ROUND(([3]Source!DO39/100)*ROUND(([3]Source!AF39*[3]Source!AV39)*[3]Source!I39, 2), 2)</f>
        <v>120.63</v>
      </c>
      <c r="T104">
        <f>[3]Source!Y39</f>
        <v>1160.0899999999999</v>
      </c>
      <c r="U104">
        <f>ROUND((175/100)*ROUND(([3]Source!AE39*[3]Source!AV39)*[3]Source!I39, 2), 2)</f>
        <v>5.23</v>
      </c>
      <c r="V104">
        <f>ROUND((166/100)*ROUND([3]Source!CS39*[3]Source!I39, 2), 2)</f>
        <v>83.42</v>
      </c>
    </row>
    <row r="105" spans="1:27" ht="14.25" x14ac:dyDescent="0.2">
      <c r="A105" s="25"/>
      <c r="B105" s="26"/>
      <c r="C105" s="26" t="s">
        <v>29</v>
      </c>
      <c r="D105" s="27"/>
      <c r="E105" s="23"/>
      <c r="F105" s="21">
        <f>[3]Source!AO39</f>
        <v>1930.91</v>
      </c>
      <c r="G105" s="22">
        <f>[3]Source!DG39</f>
        <v>0</v>
      </c>
      <c r="H105" s="23">
        <f>[3]Source!AV39</f>
        <v>1.0469999999999999</v>
      </c>
      <c r="I105" s="24">
        <f>ROUND(([3]Source!AF39*[3]Source!AV39)*[3]Source!I39, 2)</f>
        <v>156.66</v>
      </c>
      <c r="J105" s="23">
        <f>IF([3]Source!BA39&lt;&gt; 0, [3]Source!BA39, 1)</f>
        <v>16.829999999999998</v>
      </c>
      <c r="K105" s="24">
        <f>[3]Source!S39</f>
        <v>2636.57</v>
      </c>
      <c r="W105">
        <f>ROUND(([3]Source!AF39*[3]Source!AV39)*[3]Source!I39, 2)</f>
        <v>156.66</v>
      </c>
    </row>
    <row r="106" spans="1:27" ht="14.25" x14ac:dyDescent="0.2">
      <c r="A106" s="25"/>
      <c r="B106" s="26"/>
      <c r="C106" s="26" t="s">
        <v>30</v>
      </c>
      <c r="D106" s="27"/>
      <c r="E106" s="23"/>
      <c r="F106" s="21">
        <f>[3]Source!AM39</f>
        <v>399.88</v>
      </c>
      <c r="G106" s="22">
        <f>[3]Source!DE39</f>
        <v>0</v>
      </c>
      <c r="H106" s="23">
        <f>[3]Source!AV39</f>
        <v>1.0469999999999999</v>
      </c>
      <c r="I106" s="24">
        <f>ROUND(([3]Source!AD39*[3]Source!AV39)*[3]Source!I39, 2)</f>
        <v>32.44</v>
      </c>
      <c r="J106" s="23">
        <f>IF([3]Source!BB39&lt;&gt; 0, [3]Source!BB39, 1)</f>
        <v>4.7300000000000004</v>
      </c>
      <c r="K106" s="24">
        <f>[3]Source!Q39</f>
        <v>153.46</v>
      </c>
    </row>
    <row r="107" spans="1:27" ht="14.25" x14ac:dyDescent="0.2">
      <c r="A107" s="25"/>
      <c r="B107" s="26"/>
      <c r="C107" s="26" t="s">
        <v>31</v>
      </c>
      <c r="D107" s="27"/>
      <c r="E107" s="23"/>
      <c r="F107" s="21">
        <f>[3]Source!AN39</f>
        <v>36.799999999999997</v>
      </c>
      <c r="G107" s="22">
        <f>[3]Source!DF39</f>
        <v>0</v>
      </c>
      <c r="H107" s="23">
        <f>[3]Source!AV39</f>
        <v>1.0469999999999999</v>
      </c>
      <c r="I107" s="28">
        <f>ROUND(([3]Source!AE39*[3]Source!AV39)*[3]Source!I39, 2)</f>
        <v>2.99</v>
      </c>
      <c r="J107" s="23">
        <f>IF([3]Source!BS39&lt;&gt; 0, [3]Source!BS39, 1)</f>
        <v>16.829999999999998</v>
      </c>
      <c r="K107" s="28">
        <f>[3]Source!R39</f>
        <v>50.25</v>
      </c>
      <c r="W107">
        <f>ROUND(([3]Source!AE39*[3]Source!AV39)*[3]Source!I39, 2)</f>
        <v>2.99</v>
      </c>
    </row>
    <row r="108" spans="1:27" ht="14.25" x14ac:dyDescent="0.2">
      <c r="A108" s="25"/>
      <c r="B108" s="26"/>
      <c r="C108" s="26" t="s">
        <v>38</v>
      </c>
      <c r="D108" s="27"/>
      <c r="E108" s="23"/>
      <c r="F108" s="21">
        <f>[3]Source!AL39</f>
        <v>516.52</v>
      </c>
      <c r="G108" s="22">
        <f>[3]Source!DD39</f>
        <v>0</v>
      </c>
      <c r="H108" s="23">
        <f>[3]Source!AW39</f>
        <v>1</v>
      </c>
      <c r="I108" s="24">
        <f>ROUND(([3]Source!AC39*[3]Source!AW39)*[3]Source!I39, 2)</f>
        <v>40.03</v>
      </c>
      <c r="J108" s="23">
        <f>IF([3]Source!BC39&lt;&gt; 0, [3]Source!BC39, 1)</f>
        <v>2.72</v>
      </c>
      <c r="K108" s="24">
        <f>[3]Source!P39</f>
        <v>108.87</v>
      </c>
    </row>
    <row r="109" spans="1:27" ht="14.25" x14ac:dyDescent="0.2">
      <c r="A109" s="25"/>
      <c r="B109" s="26"/>
      <c r="C109" s="26" t="s">
        <v>32</v>
      </c>
      <c r="D109" s="27" t="s">
        <v>33</v>
      </c>
      <c r="E109" s="23">
        <f>[3]Source!DN39</f>
        <v>105</v>
      </c>
      <c r="F109" s="21"/>
      <c r="G109" s="22"/>
      <c r="H109" s="23"/>
      <c r="I109" s="24">
        <f>SUM(Q104:Q108)</f>
        <v>164.49</v>
      </c>
      <c r="J109" s="23">
        <f>[3]Source!BZ39</f>
        <v>88</v>
      </c>
      <c r="K109" s="24">
        <f>SUM(R104:R108)</f>
        <v>2320.1799999999998</v>
      </c>
    </row>
    <row r="110" spans="1:27" ht="14.25" x14ac:dyDescent="0.2">
      <c r="A110" s="25"/>
      <c r="B110" s="26"/>
      <c r="C110" s="26" t="s">
        <v>34</v>
      </c>
      <c r="D110" s="27" t="s">
        <v>33</v>
      </c>
      <c r="E110" s="23">
        <f>[3]Source!DO39</f>
        <v>77</v>
      </c>
      <c r="F110" s="21"/>
      <c r="G110" s="22"/>
      <c r="H110" s="23"/>
      <c r="I110" s="24">
        <f>SUM(S104:S109)</f>
        <v>120.63</v>
      </c>
      <c r="J110" s="23">
        <f>[3]Source!CA39</f>
        <v>44</v>
      </c>
      <c r="K110" s="24">
        <f>SUM(T104:T109)</f>
        <v>1160.0899999999999</v>
      </c>
    </row>
    <row r="111" spans="1:27" ht="14.25" x14ac:dyDescent="0.2">
      <c r="A111" s="25"/>
      <c r="B111" s="26"/>
      <c r="C111" s="26" t="s">
        <v>35</v>
      </c>
      <c r="D111" s="27" t="s">
        <v>33</v>
      </c>
      <c r="E111" s="23">
        <f>175</f>
        <v>175</v>
      </c>
      <c r="F111" s="21"/>
      <c r="G111" s="22"/>
      <c r="H111" s="23"/>
      <c r="I111" s="24">
        <f>SUM(U104:U110)</f>
        <v>5.23</v>
      </c>
      <c r="J111" s="23">
        <f>166</f>
        <v>166</v>
      </c>
      <c r="K111" s="24">
        <f>SUM(V104:V110)</f>
        <v>83.42</v>
      </c>
    </row>
    <row r="112" spans="1:27" ht="14.25" x14ac:dyDescent="0.2">
      <c r="A112" s="25"/>
      <c r="B112" s="26"/>
      <c r="C112" s="26" t="s">
        <v>36</v>
      </c>
      <c r="D112" s="19" t="s">
        <v>37</v>
      </c>
      <c r="E112" s="20">
        <f>[3]Source!AQ39</f>
        <v>135</v>
      </c>
      <c r="F112" s="21"/>
      <c r="G112" s="22">
        <f>[3]Source!DI39</f>
        <v>0</v>
      </c>
      <c r="H112" s="23">
        <f>[3]Source!AV39</f>
        <v>1.0469999999999999</v>
      </c>
      <c r="I112" s="24">
        <f>[3]Source!U39</f>
        <v>10.95282405</v>
      </c>
      <c r="J112" s="23"/>
      <c r="K112" s="24"/>
    </row>
    <row r="113" spans="1:32" ht="15" x14ac:dyDescent="0.25">
      <c r="A113" s="29"/>
      <c r="B113" s="29"/>
      <c r="C113" s="29"/>
      <c r="D113" s="29"/>
      <c r="E113" s="29"/>
      <c r="F113" s="29"/>
      <c r="G113" s="29"/>
      <c r="H113" s="66">
        <f>I105+I106+I108+I109+I110+I111</f>
        <v>519.48</v>
      </c>
      <c r="I113" s="66"/>
      <c r="J113" s="66">
        <f>K105+K106+K108+K109+K110+K111</f>
        <v>6462.59</v>
      </c>
      <c r="K113" s="66"/>
      <c r="O113" s="30">
        <f>H113</f>
        <v>519.48</v>
      </c>
      <c r="P113" s="30">
        <f>J113</f>
        <v>6462.59</v>
      </c>
      <c r="X113">
        <f>IF([3]Source!BI39&lt;=1,I105+I106+I108+I109+I110+I111-0, 0)</f>
        <v>519.48</v>
      </c>
      <c r="Y113">
        <f>IF([3]Source!BI39=2,I105+I106+I108+I109+I110+I111-0, 0)</f>
        <v>0</v>
      </c>
      <c r="Z113">
        <f>IF([3]Source!BI39=3,I105+I106+I108+I109+I110+I111-0, 0)</f>
        <v>0</v>
      </c>
      <c r="AA113">
        <f>IF([3]Source!BI39=4,I105+I106+I108+I109+I110+I111,0)</f>
        <v>0</v>
      </c>
    </row>
    <row r="114" spans="1:32" ht="57" x14ac:dyDescent="0.2">
      <c r="A114" s="25" t="str">
        <f>[3]Source!E40</f>
        <v>12</v>
      </c>
      <c r="B114" s="26" t="str">
        <f>[3]Source!F40</f>
        <v>КП №1170/Ит от 25.04.2017</v>
      </c>
      <c r="C114" s="26" t="s">
        <v>40</v>
      </c>
      <c r="D114" s="27" t="str">
        <f>[3]Source!DW40</f>
        <v>кг</v>
      </c>
      <c r="E114" s="23">
        <f>[3]Source!I40</f>
        <v>9.3000000000000007</v>
      </c>
      <c r="F114" s="21">
        <f>[3]Source!AL40</f>
        <v>212.41</v>
      </c>
      <c r="G114" s="22" t="str">
        <f>[3]Source!DD40</f>
        <v>*1,02</v>
      </c>
      <c r="H114" s="23">
        <f>[3]Source!AW40</f>
        <v>1</v>
      </c>
      <c r="I114" s="24">
        <f>ROUND(([3]Source!AC40*[3]Source!AW40)*[3]Source!I40, 2)</f>
        <v>2014.92</v>
      </c>
      <c r="J114" s="23">
        <f>IF([3]Source!BC40&lt;&gt; 0, [3]Source!BC40, 1)</f>
        <v>4.4160000000000004</v>
      </c>
      <c r="K114" s="24">
        <f>[3]Source!P40</f>
        <v>8897.89</v>
      </c>
      <c r="Q114">
        <f>ROUND(([3]Source!DN40/100)*ROUND(([3]Source!AF40*[3]Source!AV40)*[3]Source!I40, 2), 2)</f>
        <v>0</v>
      </c>
      <c r="R114">
        <f>[3]Source!X40</f>
        <v>0</v>
      </c>
      <c r="S114">
        <f>ROUND(([3]Source!DO40/100)*ROUND(([3]Source!AF40*[3]Source!AV40)*[3]Source!I40, 2), 2)</f>
        <v>0</v>
      </c>
      <c r="T114">
        <f>[3]Source!Y40</f>
        <v>0</v>
      </c>
      <c r="U114">
        <f>ROUND((175/100)*ROUND(([3]Source!AE40*[3]Source!AV40)*[3]Source!I40, 2), 2)</f>
        <v>0</v>
      </c>
      <c r="V114">
        <f>ROUND((166/100)*ROUND([3]Source!CS40*[3]Source!I40, 2), 2)</f>
        <v>0</v>
      </c>
    </row>
    <row r="115" spans="1:32" ht="15" x14ac:dyDescent="0.25">
      <c r="A115" s="29"/>
      <c r="B115" s="29"/>
      <c r="C115" s="29"/>
      <c r="D115" s="29"/>
      <c r="E115" s="29"/>
      <c r="F115" s="29"/>
      <c r="G115" s="29"/>
      <c r="H115" s="64">
        <f>I114</f>
        <v>2014.92</v>
      </c>
      <c r="I115" s="64"/>
      <c r="J115" s="64">
        <f>K114</f>
        <v>8897.89</v>
      </c>
      <c r="K115" s="64"/>
      <c r="O115" s="30">
        <f>H115</f>
        <v>2014.92</v>
      </c>
      <c r="P115" s="30">
        <f>J115</f>
        <v>8897.89</v>
      </c>
      <c r="X115">
        <f>IF([3]Source!BI40&lt;=1,I114-0, 0)</f>
        <v>0</v>
      </c>
      <c r="Y115">
        <f>IF([3]Source!BI40=2,I114-0, 0)</f>
        <v>0</v>
      </c>
      <c r="Z115">
        <f>IF([3]Source!BI40=3,I114-0, 0)</f>
        <v>0</v>
      </c>
      <c r="AA115">
        <f>IF([3]Source!BI40=4,I114,0)</f>
        <v>2014.92</v>
      </c>
    </row>
    <row r="117" spans="1:32" ht="15" x14ac:dyDescent="0.25">
      <c r="A117" s="55" t="str">
        <f>CONCATENATE("Итого по разделу: ",IF([3]Source!G42&lt;&gt;"Новый раздел", [3]Source!G42, ""))</f>
        <v>Итого по разделу: Земляные работы</v>
      </c>
      <c r="B117" s="55"/>
      <c r="C117" s="55"/>
      <c r="D117" s="55"/>
      <c r="E117" s="55"/>
      <c r="F117" s="55"/>
      <c r="G117" s="55"/>
      <c r="H117" s="56">
        <f>SUM(O40:O116)</f>
        <v>21447.370000000003</v>
      </c>
      <c r="I117" s="56"/>
      <c r="J117" s="56">
        <f>SUM(P40:P116)</f>
        <v>126792.61</v>
      </c>
      <c r="K117" s="56"/>
      <c r="AF117" s="36" t="str">
        <f>CONCATENATE("Итого по разделу: ",IF([3]Source!G42&lt;&gt;"Новый раздел", [3]Source!G42, ""))</f>
        <v>Итого по разделу: Земляные работы</v>
      </c>
    </row>
    <row r="119" spans="1:32" ht="16.5" x14ac:dyDescent="0.25">
      <c r="A119" s="65" t="str">
        <f>CONCATENATE("Раздел: ",IF([3]Source!G63&lt;&gt;"Новый раздел", [3]Source!G63, ""))</f>
        <v>Раздел: Электромонтажные работы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AE119" s="16" t="str">
        <f>CONCATENATE("Раздел: ",IF([3]Source!G63&lt;&gt;"Новый раздел", [3]Source!G63, ""))</f>
        <v>Раздел: Электромонтажные работы</v>
      </c>
    </row>
    <row r="120" spans="1:32" ht="14.25" x14ac:dyDescent="0.2">
      <c r="C120" s="35" t="str">
        <f>[3]Source!G67</f>
        <v>Монтажные работы КЛ-10 кВ</v>
      </c>
    </row>
    <row r="121" spans="1:32" ht="28.5" x14ac:dyDescent="0.2">
      <c r="A121" s="17" t="str">
        <f>[3]Source!E68</f>
        <v>13</v>
      </c>
      <c r="B121" s="18" t="str">
        <f>[3]Source!F68</f>
        <v>4.8-74-1</v>
      </c>
      <c r="C121" s="18" t="str">
        <f>[3]Source!G68</f>
        <v>УСТРОЙСТВО ПОСТЕЛИ: ПРИ ОДНОМ КАБЕЛЕ В ТРАНШЕЕ</v>
      </c>
      <c r="D121" s="19" t="str">
        <f>[3]Source!DW68</f>
        <v>100 м</v>
      </c>
      <c r="E121" s="20">
        <f>[3]Source!I68</f>
        <v>0.63100000000000001</v>
      </c>
      <c r="F121" s="21"/>
      <c r="G121" s="22"/>
      <c r="H121" s="23"/>
      <c r="I121" s="24"/>
      <c r="J121" s="23"/>
      <c r="K121" s="24"/>
      <c r="Q121">
        <f>ROUND(([3]Source!DN68/100)*ROUND(([3]Source!AF68*[3]Source!AV68)*[3]Source!I68, 2), 2)</f>
        <v>56.54</v>
      </c>
      <c r="R121">
        <f>[3]Source!X68</f>
        <v>798.53</v>
      </c>
      <c r="S121">
        <f>ROUND(([3]Source!DO68/100)*ROUND(([3]Source!AF68*[3]Source!AV68)*[3]Source!I68, 2), 2)</f>
        <v>35.340000000000003</v>
      </c>
      <c r="T121">
        <f>[3]Source!Y68</f>
        <v>390.77</v>
      </c>
      <c r="U121">
        <f>ROUND((175/100)*ROUND(([3]Source!AE68*[3]Source!AV68)*[3]Source!I68, 2), 2)</f>
        <v>105.86</v>
      </c>
      <c r="V121">
        <f>ROUND((166/100)*ROUND([3]Source!CS68*[3]Source!I68, 2), 2)</f>
        <v>1690.06</v>
      </c>
    </row>
    <row r="122" spans="1:32" ht="14.25" x14ac:dyDescent="0.2">
      <c r="A122" s="25"/>
      <c r="B122" s="26"/>
      <c r="C122" s="26" t="s">
        <v>29</v>
      </c>
      <c r="D122" s="27"/>
      <c r="E122" s="23"/>
      <c r="F122" s="21">
        <f>[3]Source!AO68</f>
        <v>74.97</v>
      </c>
      <c r="G122" s="22">
        <f>[3]Source!DG68</f>
        <v>0</v>
      </c>
      <c r="H122" s="23">
        <f>[3]Source!AV68</f>
        <v>1.0669999999999999</v>
      </c>
      <c r="I122" s="24">
        <f>ROUND(([3]Source!AF68*[3]Source!AV68)*[3]Source!I68, 2)</f>
        <v>50.48</v>
      </c>
      <c r="J122" s="23">
        <f>IF([3]Source!BA68&lt;&gt; 0, [3]Source!BA68, 1)</f>
        <v>16.829999999999998</v>
      </c>
      <c r="K122" s="24">
        <f>[3]Source!S68</f>
        <v>849.5</v>
      </c>
      <c r="W122">
        <f>ROUND(([3]Source!AF68*[3]Source!AV68)*[3]Source!I68, 2)</f>
        <v>50.48</v>
      </c>
    </row>
    <row r="123" spans="1:32" ht="14.25" x14ac:dyDescent="0.2">
      <c r="A123" s="25"/>
      <c r="B123" s="26"/>
      <c r="C123" s="26" t="s">
        <v>30</v>
      </c>
      <c r="D123" s="27"/>
      <c r="E123" s="23"/>
      <c r="F123" s="21">
        <f>[3]Source!AM68</f>
        <v>386.9</v>
      </c>
      <c r="G123" s="22">
        <f>[3]Source!DE68</f>
        <v>0</v>
      </c>
      <c r="H123" s="23">
        <f>[3]Source!AV68</f>
        <v>1.0669999999999999</v>
      </c>
      <c r="I123" s="24">
        <f>ROUND(([3]Source!AD68*[3]Source!AV68)*[3]Source!I68, 2)</f>
        <v>260.49</v>
      </c>
      <c r="J123" s="23">
        <f>IF([3]Source!BB68&lt;&gt; 0, [3]Source!BB68, 1)</f>
        <v>9.02</v>
      </c>
      <c r="K123" s="24">
        <f>[3]Source!Q68</f>
        <v>2349.63</v>
      </c>
    </row>
    <row r="124" spans="1:32" ht="14.25" x14ac:dyDescent="0.2">
      <c r="A124" s="25"/>
      <c r="B124" s="26"/>
      <c r="C124" s="26" t="s">
        <v>31</v>
      </c>
      <c r="D124" s="27"/>
      <c r="E124" s="23"/>
      <c r="F124" s="21">
        <f>[3]Source!AN68</f>
        <v>89.85</v>
      </c>
      <c r="G124" s="22">
        <f>[3]Source!DF68</f>
        <v>0</v>
      </c>
      <c r="H124" s="23">
        <f>[3]Source!AV68</f>
        <v>1.0669999999999999</v>
      </c>
      <c r="I124" s="28">
        <f>ROUND(([3]Source!AE68*[3]Source!AV68)*[3]Source!I68, 2)</f>
        <v>60.49</v>
      </c>
      <c r="J124" s="23">
        <f>IF([3]Source!BS68&lt;&gt; 0, [3]Source!BS68, 1)</f>
        <v>16.829999999999998</v>
      </c>
      <c r="K124" s="28">
        <f>[3]Source!R68</f>
        <v>1018.11</v>
      </c>
      <c r="W124">
        <f>ROUND(([3]Source!AE68*[3]Source!AV68)*[3]Source!I68, 2)</f>
        <v>60.49</v>
      </c>
    </row>
    <row r="125" spans="1:32" ht="14.25" x14ac:dyDescent="0.2">
      <c r="A125" s="25"/>
      <c r="B125" s="26"/>
      <c r="C125" s="26" t="s">
        <v>38</v>
      </c>
      <c r="D125" s="27"/>
      <c r="E125" s="23"/>
      <c r="F125" s="21">
        <f>[3]Source!AL68</f>
        <v>0.56000000000000005</v>
      </c>
      <c r="G125" s="22">
        <f>[3]Source!DD68</f>
        <v>0</v>
      </c>
      <c r="H125" s="23">
        <f>[3]Source!AW68</f>
        <v>1.081</v>
      </c>
      <c r="I125" s="24">
        <f>ROUND(([3]Source!AC68*[3]Source!AW68)*[3]Source!I68, 2)</f>
        <v>0.38</v>
      </c>
      <c r="J125" s="23">
        <f>IF([3]Source!BC68&lt;&gt; 0, [3]Source!BC68, 1)</f>
        <v>4.68</v>
      </c>
      <c r="K125" s="24">
        <f>[3]Source!P68</f>
        <v>1.79</v>
      </c>
    </row>
    <row r="126" spans="1:32" ht="14.25" x14ac:dyDescent="0.2">
      <c r="A126" s="25"/>
      <c r="B126" s="26"/>
      <c r="C126" s="26" t="s">
        <v>32</v>
      </c>
      <c r="D126" s="27" t="s">
        <v>33</v>
      </c>
      <c r="E126" s="23">
        <f>[3]Source!DN68</f>
        <v>112</v>
      </c>
      <c r="F126" s="21"/>
      <c r="G126" s="22"/>
      <c r="H126" s="23"/>
      <c r="I126" s="24">
        <f>SUM(Q121:Q125)</f>
        <v>56.54</v>
      </c>
      <c r="J126" s="23">
        <f>[3]Source!BZ68</f>
        <v>94</v>
      </c>
      <c r="K126" s="24">
        <f>SUM(R121:R125)</f>
        <v>798.53</v>
      </c>
    </row>
    <row r="127" spans="1:32" ht="14.25" x14ac:dyDescent="0.2">
      <c r="A127" s="25"/>
      <c r="B127" s="26"/>
      <c r="C127" s="26" t="s">
        <v>34</v>
      </c>
      <c r="D127" s="27" t="s">
        <v>33</v>
      </c>
      <c r="E127" s="23">
        <f>[3]Source!DO68</f>
        <v>70</v>
      </c>
      <c r="F127" s="21"/>
      <c r="G127" s="22"/>
      <c r="H127" s="23"/>
      <c r="I127" s="24">
        <f>SUM(S121:S126)</f>
        <v>35.340000000000003</v>
      </c>
      <c r="J127" s="23">
        <f>[3]Source!CA68</f>
        <v>46</v>
      </c>
      <c r="K127" s="24">
        <f>SUM(T121:T126)</f>
        <v>390.77</v>
      </c>
    </row>
    <row r="128" spans="1:32" ht="14.25" x14ac:dyDescent="0.2">
      <c r="A128" s="25"/>
      <c r="B128" s="26"/>
      <c r="C128" s="26" t="s">
        <v>35</v>
      </c>
      <c r="D128" s="27" t="s">
        <v>33</v>
      </c>
      <c r="E128" s="23">
        <f>175</f>
        <v>175</v>
      </c>
      <c r="F128" s="21"/>
      <c r="G128" s="22"/>
      <c r="H128" s="23"/>
      <c r="I128" s="24">
        <f>SUM(U121:U127)</f>
        <v>105.86</v>
      </c>
      <c r="J128" s="23">
        <f>166</f>
        <v>166</v>
      </c>
      <c r="K128" s="24">
        <f>SUM(V121:V127)</f>
        <v>1690.06</v>
      </c>
    </row>
    <row r="129" spans="1:27" ht="14.25" x14ac:dyDescent="0.2">
      <c r="A129" s="25"/>
      <c r="B129" s="26"/>
      <c r="C129" s="26" t="s">
        <v>36</v>
      </c>
      <c r="D129" s="19" t="s">
        <v>37</v>
      </c>
      <c r="E129" s="20">
        <f>[3]Source!AQ68</f>
        <v>6.08</v>
      </c>
      <c r="F129" s="21"/>
      <c r="G129" s="22">
        <f>[3]Source!DI68</f>
        <v>0</v>
      </c>
      <c r="H129" s="23">
        <f>[3]Source!AV68</f>
        <v>1.0669999999999999</v>
      </c>
      <c r="I129" s="24">
        <f>[3]Source!U68</f>
        <v>4.0935241600000003</v>
      </c>
      <c r="J129" s="23"/>
      <c r="K129" s="24"/>
    </row>
    <row r="130" spans="1:27" ht="15" x14ac:dyDescent="0.25">
      <c r="A130" s="29"/>
      <c r="B130" s="29"/>
      <c r="C130" s="29"/>
      <c r="D130" s="29"/>
      <c r="E130" s="29"/>
      <c r="F130" s="29"/>
      <c r="G130" s="29"/>
      <c r="H130" s="66">
        <f>I122+I123+I125+I126+I127+I128</f>
        <v>509.09000000000003</v>
      </c>
      <c r="I130" s="66"/>
      <c r="J130" s="66">
        <f>K122+K123+K125+K126+K127+K128</f>
        <v>6080.2799999999988</v>
      </c>
      <c r="K130" s="66"/>
      <c r="O130" s="30">
        <f>H130</f>
        <v>509.09000000000003</v>
      </c>
      <c r="P130" s="30">
        <f>J130</f>
        <v>6080.2799999999988</v>
      </c>
      <c r="X130">
        <f>IF([3]Source!BI68&lt;=1,I122+I123+I125+I126+I127+I128-0, 0)</f>
        <v>0</v>
      </c>
      <c r="Y130">
        <f>IF([3]Source!BI68=2,I122+I123+I125+I126+I127+I128-0, 0)</f>
        <v>509.09000000000003</v>
      </c>
      <c r="Z130">
        <f>IF([3]Source!BI68=3,I122+I123+I125+I126+I127+I128-0, 0)</f>
        <v>0</v>
      </c>
      <c r="AA130">
        <f>IF([3]Source!BI68=4,I122+I123+I125+I126+I127+I128,0)</f>
        <v>0</v>
      </c>
    </row>
    <row r="131" spans="1:27" ht="42.75" x14ac:dyDescent="0.2">
      <c r="A131" s="17" t="str">
        <f>[3]Source!E69</f>
        <v>14</v>
      </c>
      <c r="B131" s="18" t="str">
        <f>[3]Source!F69</f>
        <v>4.8-74-2</v>
      </c>
      <c r="C131" s="18" t="str">
        <f>[3]Source!G69</f>
        <v>УСТРОЙСТВО ПОСТЕЛИ: НА КАЖДЫЙ ПОСЛЕДУЮЩИЙ КАБЕЛЬ ДОБАВЛЯТЬ К ПОЗ. 8-74-1</v>
      </c>
      <c r="D131" s="19" t="str">
        <f>[3]Source!DW69</f>
        <v>100 м</v>
      </c>
      <c r="E131" s="20">
        <f>[3]Source!I69</f>
        <v>1.2549999999999999</v>
      </c>
      <c r="F131" s="21"/>
      <c r="G131" s="22"/>
      <c r="H131" s="23"/>
      <c r="I131" s="24"/>
      <c r="J131" s="23"/>
      <c r="K131" s="24"/>
      <c r="Q131">
        <f>ROUND(([3]Source!DN69/100)*ROUND(([3]Source!AF69*[3]Source!AV69)*[3]Source!I69, 2), 2)</f>
        <v>42.16</v>
      </c>
      <c r="R131">
        <f>[3]Source!X69</f>
        <v>595.5</v>
      </c>
      <c r="S131">
        <f>ROUND(([3]Source!DO69/100)*ROUND(([3]Source!AF69*[3]Source!AV69)*[3]Source!I69, 2), 2)</f>
        <v>26.35</v>
      </c>
      <c r="T131">
        <f>[3]Source!Y69</f>
        <v>291.41000000000003</v>
      </c>
      <c r="U131">
        <f>ROUND((175/100)*ROUND(([3]Source!AE69*[3]Source!AV69)*[3]Source!I69, 2), 2)</f>
        <v>60.34</v>
      </c>
      <c r="V131">
        <f>ROUND((166/100)*ROUND([3]Source!CS69*[3]Source!I69, 2), 2)</f>
        <v>963.33</v>
      </c>
    </row>
    <row r="132" spans="1:27" ht="14.25" x14ac:dyDescent="0.2">
      <c r="A132" s="25"/>
      <c r="B132" s="26"/>
      <c r="C132" s="26" t="s">
        <v>29</v>
      </c>
      <c r="D132" s="27"/>
      <c r="E132" s="23"/>
      <c r="F132" s="21">
        <f>[3]Source!AO69</f>
        <v>28.11</v>
      </c>
      <c r="G132" s="22">
        <f>[3]Source!DG69</f>
        <v>0</v>
      </c>
      <c r="H132" s="23">
        <f>[3]Source!AV69</f>
        <v>1.0669999999999999</v>
      </c>
      <c r="I132" s="24">
        <f>ROUND(([3]Source!AF69*[3]Source!AV69)*[3]Source!I69, 2)</f>
        <v>37.64</v>
      </c>
      <c r="J132" s="23">
        <f>IF([3]Source!BA69&lt;&gt; 0, [3]Source!BA69, 1)</f>
        <v>16.829999999999998</v>
      </c>
      <c r="K132" s="24">
        <f>[3]Source!S69</f>
        <v>633.51</v>
      </c>
      <c r="W132">
        <f>ROUND(([3]Source!AF69*[3]Source!AV69)*[3]Source!I69, 2)</f>
        <v>37.64</v>
      </c>
    </row>
    <row r="133" spans="1:27" ht="14.25" x14ac:dyDescent="0.2">
      <c r="A133" s="25"/>
      <c r="B133" s="26"/>
      <c r="C133" s="26" t="s">
        <v>30</v>
      </c>
      <c r="D133" s="27"/>
      <c r="E133" s="23"/>
      <c r="F133" s="21">
        <f>[3]Source!AM69</f>
        <v>110.9</v>
      </c>
      <c r="G133" s="22">
        <f>[3]Source!DE69</f>
        <v>0</v>
      </c>
      <c r="H133" s="23">
        <f>[3]Source!AV69</f>
        <v>1.0669999999999999</v>
      </c>
      <c r="I133" s="24">
        <f>ROUND(([3]Source!AD69*[3]Source!AV69)*[3]Source!I69, 2)</f>
        <v>148.5</v>
      </c>
      <c r="J133" s="23">
        <f>IF([3]Source!BB69&lt;&gt; 0, [3]Source!BB69, 1)</f>
        <v>9.02</v>
      </c>
      <c r="K133" s="24">
        <f>[3]Source!Q69</f>
        <v>1339.51</v>
      </c>
    </row>
    <row r="134" spans="1:27" ht="14.25" x14ac:dyDescent="0.2">
      <c r="A134" s="25"/>
      <c r="B134" s="26"/>
      <c r="C134" s="26" t="s">
        <v>31</v>
      </c>
      <c r="D134" s="27"/>
      <c r="E134" s="23"/>
      <c r="F134" s="21">
        <f>[3]Source!AN69</f>
        <v>25.75</v>
      </c>
      <c r="G134" s="22">
        <f>[3]Source!DF69</f>
        <v>0</v>
      </c>
      <c r="H134" s="23">
        <f>[3]Source!AV69</f>
        <v>1.0669999999999999</v>
      </c>
      <c r="I134" s="28">
        <f>ROUND(([3]Source!AE69*[3]Source!AV69)*[3]Source!I69, 2)</f>
        <v>34.479999999999997</v>
      </c>
      <c r="J134" s="23">
        <f>IF([3]Source!BS69&lt;&gt; 0, [3]Source!BS69, 1)</f>
        <v>16.829999999999998</v>
      </c>
      <c r="K134" s="28">
        <f>[3]Source!R69</f>
        <v>580.32000000000005</v>
      </c>
      <c r="W134">
        <f>ROUND(([3]Source!AE69*[3]Source!AV69)*[3]Source!I69, 2)</f>
        <v>34.479999999999997</v>
      </c>
    </row>
    <row r="135" spans="1:27" ht="14.25" x14ac:dyDescent="0.2">
      <c r="A135" s="25"/>
      <c r="B135" s="26"/>
      <c r="C135" s="26" t="s">
        <v>38</v>
      </c>
      <c r="D135" s="27"/>
      <c r="E135" s="23"/>
      <c r="F135" s="21">
        <f>[3]Source!AL69</f>
        <v>0.21</v>
      </c>
      <c r="G135" s="22">
        <f>[3]Source!DD69</f>
        <v>0</v>
      </c>
      <c r="H135" s="23">
        <f>[3]Source!AW69</f>
        <v>1.081</v>
      </c>
      <c r="I135" s="24">
        <f>ROUND(([3]Source!AC69*[3]Source!AW69)*[3]Source!I69, 2)</f>
        <v>0.28000000000000003</v>
      </c>
      <c r="J135" s="23">
        <f>IF([3]Source!BC69&lt;&gt; 0, [3]Source!BC69, 1)</f>
        <v>4.68</v>
      </c>
      <c r="K135" s="24">
        <f>[3]Source!P69</f>
        <v>1.33</v>
      </c>
    </row>
    <row r="136" spans="1:27" ht="14.25" x14ac:dyDescent="0.2">
      <c r="A136" s="25"/>
      <c r="B136" s="26"/>
      <c r="C136" s="26" t="s">
        <v>32</v>
      </c>
      <c r="D136" s="27" t="s">
        <v>33</v>
      </c>
      <c r="E136" s="23">
        <f>[3]Source!DN69</f>
        <v>112</v>
      </c>
      <c r="F136" s="21"/>
      <c r="G136" s="22"/>
      <c r="H136" s="23"/>
      <c r="I136" s="24">
        <f>SUM(Q131:Q135)</f>
        <v>42.16</v>
      </c>
      <c r="J136" s="23">
        <f>[3]Source!BZ69</f>
        <v>94</v>
      </c>
      <c r="K136" s="24">
        <f>SUM(R131:R135)</f>
        <v>595.5</v>
      </c>
    </row>
    <row r="137" spans="1:27" ht="14.25" x14ac:dyDescent="0.2">
      <c r="A137" s="25"/>
      <c r="B137" s="26"/>
      <c r="C137" s="26" t="s">
        <v>34</v>
      </c>
      <c r="D137" s="27" t="s">
        <v>33</v>
      </c>
      <c r="E137" s="23">
        <f>[3]Source!DO69</f>
        <v>70</v>
      </c>
      <c r="F137" s="21"/>
      <c r="G137" s="22"/>
      <c r="H137" s="23"/>
      <c r="I137" s="24">
        <f>SUM(S131:S136)</f>
        <v>26.35</v>
      </c>
      <c r="J137" s="23">
        <f>[3]Source!CA69</f>
        <v>46</v>
      </c>
      <c r="K137" s="24">
        <f>SUM(T131:T136)</f>
        <v>291.41000000000003</v>
      </c>
    </row>
    <row r="138" spans="1:27" ht="14.25" x14ac:dyDescent="0.2">
      <c r="A138" s="25"/>
      <c r="B138" s="26"/>
      <c r="C138" s="26" t="s">
        <v>35</v>
      </c>
      <c r="D138" s="27" t="s">
        <v>33</v>
      </c>
      <c r="E138" s="23">
        <f>175</f>
        <v>175</v>
      </c>
      <c r="F138" s="21"/>
      <c r="G138" s="22"/>
      <c r="H138" s="23"/>
      <c r="I138" s="24">
        <f>SUM(U131:U137)</f>
        <v>60.34</v>
      </c>
      <c r="J138" s="23">
        <f>166</f>
        <v>166</v>
      </c>
      <c r="K138" s="24">
        <f>SUM(V131:V137)</f>
        <v>963.33</v>
      </c>
    </row>
    <row r="139" spans="1:27" ht="14.25" x14ac:dyDescent="0.2">
      <c r="A139" s="25"/>
      <c r="B139" s="26"/>
      <c r="C139" s="26" t="s">
        <v>36</v>
      </c>
      <c r="D139" s="19" t="s">
        <v>37</v>
      </c>
      <c r="E139" s="20">
        <f>[3]Source!AQ69</f>
        <v>2.2799999999999998</v>
      </c>
      <c r="F139" s="21"/>
      <c r="G139" s="22">
        <f>[3]Source!DI69</f>
        <v>0</v>
      </c>
      <c r="H139" s="23">
        <f>[3]Source!AV69</f>
        <v>1.0669999999999999</v>
      </c>
      <c r="I139" s="24">
        <f>[3]Source!U69</f>
        <v>3.0531138000000002</v>
      </c>
      <c r="J139" s="23"/>
      <c r="K139" s="24"/>
    </row>
    <row r="140" spans="1:27" ht="15" x14ac:dyDescent="0.25">
      <c r="A140" s="29"/>
      <c r="B140" s="29"/>
      <c r="C140" s="29"/>
      <c r="D140" s="29"/>
      <c r="E140" s="29"/>
      <c r="F140" s="29"/>
      <c r="G140" s="29"/>
      <c r="H140" s="66">
        <f>I132+I133+I135+I136+I137+I138</f>
        <v>315.27</v>
      </c>
      <c r="I140" s="66"/>
      <c r="J140" s="66">
        <f>K132+K133+K135+K136+K137+K138</f>
        <v>3824.5899999999997</v>
      </c>
      <c r="K140" s="66"/>
      <c r="O140" s="30">
        <f>H140</f>
        <v>315.27</v>
      </c>
      <c r="P140" s="30">
        <f>J140</f>
        <v>3824.5899999999997</v>
      </c>
      <c r="X140">
        <f>IF([3]Source!BI69&lt;=1,I132+I133+I135+I136+I137+I138-0, 0)</f>
        <v>0</v>
      </c>
      <c r="Y140">
        <f>IF([3]Source!BI69=2,I132+I133+I135+I136+I137+I138-0, 0)</f>
        <v>315.27</v>
      </c>
      <c r="Z140">
        <f>IF([3]Source!BI69=3,I132+I133+I135+I136+I137+I138-0, 0)</f>
        <v>0</v>
      </c>
      <c r="AA140">
        <f>IF([3]Source!BI69=4,I132+I133+I135+I136+I137+I138,0)</f>
        <v>0</v>
      </c>
    </row>
    <row r="141" spans="1:27" ht="71.25" x14ac:dyDescent="0.2">
      <c r="A141" s="17" t="str">
        <f>[3]Source!E70</f>
        <v>15</v>
      </c>
      <c r="B141" s="18" t="str">
        <f>[3]Source!F70</f>
        <v>4.8-308-1</v>
      </c>
      <c r="C141" s="18" t="str">
        <f>[3]Source!G70</f>
        <v>КАБЕЛИ ОДНОЖИЛЬНЫЕ С ИЗОЛЯЦИЕЙ ИЗ СШИТОГО ПОЛИЭТИЛЕНА НАПРЯЖЕНИЕМ ДО 35 КВ С УКЛАДКОЙ В ТРЕУГОЛЬНИК В ГОТОВЫХ ТРАНШЕЯХ</v>
      </c>
      <c r="D141" s="19" t="str">
        <f>[3]Source!DW70</f>
        <v>100 м</v>
      </c>
      <c r="E141" s="20">
        <f>[3]Source!I70</f>
        <v>1.7992999999999999</v>
      </c>
      <c r="F141" s="21"/>
      <c r="G141" s="22"/>
      <c r="H141" s="23"/>
      <c r="I141" s="24"/>
      <c r="J141" s="23"/>
      <c r="K141" s="24"/>
      <c r="Q141">
        <f>ROUND(([3]Source!DN70/100)*ROUND(([3]Source!AF70*[3]Source!AV70)*[3]Source!I70, 2), 2)</f>
        <v>818.63</v>
      </c>
      <c r="R141">
        <f>[3]Source!X70</f>
        <v>11563.33</v>
      </c>
      <c r="S141">
        <f>ROUND(([3]Source!DO70/100)*ROUND(([3]Source!AF70*[3]Source!AV70)*[3]Source!I70, 2), 2)</f>
        <v>511.64</v>
      </c>
      <c r="T141">
        <f>[3]Source!Y70</f>
        <v>5658.65</v>
      </c>
      <c r="U141">
        <f>ROUND((175/100)*ROUND(([3]Source!AE70*[3]Source!AV70)*[3]Source!I70, 2), 2)</f>
        <v>175.09</v>
      </c>
      <c r="V141">
        <f>ROUND((166/100)*ROUND([3]Source!CS70*[3]Source!I70, 2), 2)</f>
        <v>2795.24</v>
      </c>
    </row>
    <row r="142" spans="1:27" ht="14.25" x14ac:dyDescent="0.2">
      <c r="A142" s="25"/>
      <c r="B142" s="26"/>
      <c r="C142" s="26" t="s">
        <v>29</v>
      </c>
      <c r="D142" s="27"/>
      <c r="E142" s="23"/>
      <c r="F142" s="21">
        <f>[3]Source!AO70</f>
        <v>387.99</v>
      </c>
      <c r="G142" s="22">
        <f>[3]Source!DG70</f>
        <v>0</v>
      </c>
      <c r="H142" s="23">
        <f>[3]Source!AV70</f>
        <v>1.0469999999999999</v>
      </c>
      <c r="I142" s="24">
        <f>ROUND(([3]Source!AF70*[3]Source!AV70)*[3]Source!I70, 2)</f>
        <v>730.92</v>
      </c>
      <c r="J142" s="23">
        <f>IF([3]Source!BA70&lt;&gt; 0, [3]Source!BA70, 1)</f>
        <v>16.829999999999998</v>
      </c>
      <c r="K142" s="24">
        <f>[3]Source!S70</f>
        <v>12301.41</v>
      </c>
      <c r="W142">
        <f>ROUND(([3]Source!AF70*[3]Source!AV70)*[3]Source!I70, 2)</f>
        <v>730.92</v>
      </c>
    </row>
    <row r="143" spans="1:27" ht="14.25" x14ac:dyDescent="0.2">
      <c r="A143" s="25"/>
      <c r="B143" s="26"/>
      <c r="C143" s="26" t="s">
        <v>30</v>
      </c>
      <c r="D143" s="27"/>
      <c r="E143" s="23"/>
      <c r="F143" s="21">
        <f>[3]Source!AM70</f>
        <v>267.52</v>
      </c>
      <c r="G143" s="22">
        <f>[3]Source!DE70</f>
        <v>0</v>
      </c>
      <c r="H143" s="23">
        <f>[3]Source!AV70</f>
        <v>1.0469999999999999</v>
      </c>
      <c r="I143" s="24">
        <f>ROUND(([3]Source!AD70*[3]Source!AV70)*[3]Source!I70, 2)</f>
        <v>503.97</v>
      </c>
      <c r="J143" s="23">
        <f>IF([3]Source!BB70&lt;&gt; 0, [3]Source!BB70, 1)</f>
        <v>7.09</v>
      </c>
      <c r="K143" s="24">
        <f>[3]Source!Q70</f>
        <v>3573.16</v>
      </c>
    </row>
    <row r="144" spans="1:27" ht="14.25" x14ac:dyDescent="0.2">
      <c r="A144" s="25"/>
      <c r="B144" s="26"/>
      <c r="C144" s="26" t="s">
        <v>31</v>
      </c>
      <c r="D144" s="27"/>
      <c r="E144" s="23"/>
      <c r="F144" s="21">
        <f>[3]Source!AN70</f>
        <v>53.11</v>
      </c>
      <c r="G144" s="22">
        <f>[3]Source!DF70</f>
        <v>0</v>
      </c>
      <c r="H144" s="23">
        <f>[3]Source!AV70</f>
        <v>1.0469999999999999</v>
      </c>
      <c r="I144" s="28">
        <f>ROUND(([3]Source!AE70*[3]Source!AV70)*[3]Source!I70, 2)</f>
        <v>100.05</v>
      </c>
      <c r="J144" s="23">
        <f>IF([3]Source!BS70&lt;&gt; 0, [3]Source!BS70, 1)</f>
        <v>16.829999999999998</v>
      </c>
      <c r="K144" s="28">
        <f>[3]Source!R70</f>
        <v>1683.88</v>
      </c>
      <c r="W144">
        <f>ROUND(([3]Source!AE70*[3]Source!AV70)*[3]Source!I70, 2)</f>
        <v>100.05</v>
      </c>
    </row>
    <row r="145" spans="1:27" ht="14.25" x14ac:dyDescent="0.2">
      <c r="A145" s="25"/>
      <c r="B145" s="26"/>
      <c r="C145" s="26" t="s">
        <v>38</v>
      </c>
      <c r="D145" s="27"/>
      <c r="E145" s="23"/>
      <c r="F145" s="21">
        <f>[3]Source!AL70</f>
        <v>51.62</v>
      </c>
      <c r="G145" s="22">
        <f>[3]Source!DD70</f>
        <v>0</v>
      </c>
      <c r="H145" s="23">
        <f>[3]Source!AW70</f>
        <v>1</v>
      </c>
      <c r="I145" s="24">
        <f>ROUND(([3]Source!AC70*[3]Source!AW70)*[3]Source!I70, 2)</f>
        <v>92.88</v>
      </c>
      <c r="J145" s="23">
        <f>IF([3]Source!BC70&lt;&gt; 0, [3]Source!BC70, 1)</f>
        <v>3.31</v>
      </c>
      <c r="K145" s="24">
        <f>[3]Source!P70</f>
        <v>307.43</v>
      </c>
    </row>
    <row r="146" spans="1:27" ht="14.25" x14ac:dyDescent="0.2">
      <c r="A146" s="25"/>
      <c r="B146" s="26"/>
      <c r="C146" s="26" t="s">
        <v>32</v>
      </c>
      <c r="D146" s="27" t="s">
        <v>33</v>
      </c>
      <c r="E146" s="23">
        <f>[3]Source!DN70</f>
        <v>112</v>
      </c>
      <c r="F146" s="21"/>
      <c r="G146" s="22"/>
      <c r="H146" s="23"/>
      <c r="I146" s="24">
        <f>SUM(Q141:Q145)</f>
        <v>818.63</v>
      </c>
      <c r="J146" s="23">
        <f>[3]Source!BZ70</f>
        <v>94</v>
      </c>
      <c r="K146" s="24">
        <f>SUM(R141:R145)</f>
        <v>11563.33</v>
      </c>
    </row>
    <row r="147" spans="1:27" ht="14.25" x14ac:dyDescent="0.2">
      <c r="A147" s="25"/>
      <c r="B147" s="26"/>
      <c r="C147" s="26" t="s">
        <v>34</v>
      </c>
      <c r="D147" s="27" t="s">
        <v>33</v>
      </c>
      <c r="E147" s="23">
        <f>[3]Source!DO70</f>
        <v>70</v>
      </c>
      <c r="F147" s="21"/>
      <c r="G147" s="22"/>
      <c r="H147" s="23"/>
      <c r="I147" s="24">
        <f>SUM(S141:S146)</f>
        <v>511.64</v>
      </c>
      <c r="J147" s="23">
        <f>[3]Source!CA70</f>
        <v>46</v>
      </c>
      <c r="K147" s="24">
        <f>SUM(T141:T146)</f>
        <v>5658.65</v>
      </c>
    </row>
    <row r="148" spans="1:27" ht="14.25" x14ac:dyDescent="0.2">
      <c r="A148" s="25"/>
      <c r="B148" s="26"/>
      <c r="C148" s="26" t="s">
        <v>35</v>
      </c>
      <c r="D148" s="27" t="s">
        <v>33</v>
      </c>
      <c r="E148" s="23">
        <f>175</f>
        <v>175</v>
      </c>
      <c r="F148" s="21"/>
      <c r="G148" s="22"/>
      <c r="H148" s="23"/>
      <c r="I148" s="24">
        <f>SUM(U141:U147)</f>
        <v>175.09</v>
      </c>
      <c r="J148" s="23">
        <f>166</f>
        <v>166</v>
      </c>
      <c r="K148" s="24">
        <f>SUM(V141:V147)</f>
        <v>2795.24</v>
      </c>
    </row>
    <row r="149" spans="1:27" ht="14.25" x14ac:dyDescent="0.2">
      <c r="A149" s="25"/>
      <c r="B149" s="26"/>
      <c r="C149" s="26" t="s">
        <v>36</v>
      </c>
      <c r="D149" s="19" t="s">
        <v>37</v>
      </c>
      <c r="E149" s="20">
        <f>[3]Source!AQ70</f>
        <v>30.93</v>
      </c>
      <c r="F149" s="21"/>
      <c r="G149" s="22">
        <f>[3]Source!DI70</f>
        <v>0</v>
      </c>
      <c r="H149" s="23">
        <f>[3]Source!AV70</f>
        <v>1.0469999999999999</v>
      </c>
      <c r="I149" s="24">
        <f>[3]Source!U70</f>
        <v>58.268009403000001</v>
      </c>
      <c r="J149" s="23"/>
      <c r="K149" s="24"/>
    </row>
    <row r="150" spans="1:27" ht="15" x14ac:dyDescent="0.25">
      <c r="A150" s="29"/>
      <c r="B150" s="29"/>
      <c r="C150" s="29"/>
      <c r="D150" s="29"/>
      <c r="E150" s="29"/>
      <c r="F150" s="29"/>
      <c r="G150" s="29"/>
      <c r="H150" s="66">
        <f>I142+I143+I145+I146+I147+I148</f>
        <v>2833.13</v>
      </c>
      <c r="I150" s="66"/>
      <c r="J150" s="66">
        <f>K142+K143+K145+K146+K147+K148</f>
        <v>36199.22</v>
      </c>
      <c r="K150" s="66"/>
      <c r="O150" s="30">
        <f>H150</f>
        <v>2833.13</v>
      </c>
      <c r="P150" s="30">
        <f>J150</f>
        <v>36199.22</v>
      </c>
      <c r="X150">
        <f>IF([3]Source!BI70&lt;=1,I142+I143+I145+I146+I147+I148-0, 0)</f>
        <v>0</v>
      </c>
      <c r="Y150">
        <f>IF([3]Source!BI70=2,I142+I143+I145+I146+I147+I148-0, 0)</f>
        <v>2833.13</v>
      </c>
      <c r="Z150">
        <f>IF([3]Source!BI70=3,I142+I143+I145+I146+I147+I148-0, 0)</f>
        <v>0</v>
      </c>
      <c r="AA150">
        <f>IF([3]Source!BI70=4,I142+I143+I145+I146+I147+I148,0)</f>
        <v>0</v>
      </c>
    </row>
    <row r="151" spans="1:27" ht="114" x14ac:dyDescent="0.2">
      <c r="A151" s="37" t="str">
        <f>[3]Source!E71</f>
        <v>16</v>
      </c>
      <c r="B151" s="38" t="str">
        <f>[3]Source!F71</f>
        <v>4.8-75-6</v>
      </c>
      <c r="C151" s="38" t="str">
        <f>[3]Source!G71</f>
        <v>ПОКРЫТИЕ КАБЕЛЕЙ, ПРОЛОЖЕННЫХ В ТРАНШЕЕ, ПЛИТАМИ ИЗ ПОЛИМЕРНАПОЛНЕННЫХ МАТЕРИАЛОВ В ОДИН РЯД РАЗМЕРОМ 48Х36 СМ, РАСПОЛОЖЕННЫМИ ВДОЛЬ КАБЕЛЬНОЙ ЛИНИИ</v>
      </c>
      <c r="D151" s="39" t="str">
        <f>[3]Source!DW71</f>
        <v>100 м</v>
      </c>
      <c r="E151" s="40">
        <f>[3]Source!I71</f>
        <v>0.63100000000000001</v>
      </c>
      <c r="F151" s="21"/>
      <c r="G151" s="22"/>
      <c r="H151" s="23"/>
      <c r="I151" s="24"/>
      <c r="J151" s="23"/>
      <c r="K151" s="24"/>
      <c r="Q151">
        <f>ROUND(([3]Source!DN71/100)*ROUND(([3]Source!AF71*[3]Source!AV71)*[3]Source!I71, 2), 2)</f>
        <v>33.03</v>
      </c>
      <c r="R151">
        <f>[3]Source!X71</f>
        <v>466.53</v>
      </c>
      <c r="S151">
        <f>ROUND(([3]Source!DO71/100)*ROUND(([3]Source!AF71*[3]Source!AV71)*[3]Source!I71, 2), 2)</f>
        <v>20.64</v>
      </c>
      <c r="T151">
        <f>[3]Source!Y71</f>
        <v>228.3</v>
      </c>
      <c r="U151">
        <f>ROUND((175/100)*ROUND(([3]Source!AE71*[3]Source!AV71)*[3]Source!I71, 2), 2)</f>
        <v>2.2799999999999998</v>
      </c>
      <c r="V151">
        <f>ROUND((166/100)*ROUND([3]Source!CS71*[3]Source!I71, 2), 2)</f>
        <v>36.299999999999997</v>
      </c>
    </row>
    <row r="152" spans="1:27" ht="14.25" x14ac:dyDescent="0.2">
      <c r="A152" s="25"/>
      <c r="B152" s="26"/>
      <c r="C152" s="26" t="s">
        <v>29</v>
      </c>
      <c r="D152" s="27"/>
      <c r="E152" s="23"/>
      <c r="F152" s="21">
        <f>[3]Source!AO71</f>
        <v>43.8</v>
      </c>
      <c r="G152" s="22">
        <f>[3]Source!DG71</f>
        <v>0</v>
      </c>
      <c r="H152" s="23">
        <f>[3]Source!AV71</f>
        <v>1.0669999999999999</v>
      </c>
      <c r="I152" s="41">
        <f>ROUND(([3]Source!AF71*[3]Source!AV71)*[3]Source!I71, 2)</f>
        <v>29.49</v>
      </c>
      <c r="J152" s="23">
        <f>IF([3]Source!BA71&lt;&gt; 0, [3]Source!BA71, 1)</f>
        <v>16.829999999999998</v>
      </c>
      <c r="K152" s="41">
        <f>[3]Source!S71</f>
        <v>496.31</v>
      </c>
      <c r="W152">
        <f>ROUND(([3]Source!AF71*[3]Source!AV71)*[3]Source!I71, 2)</f>
        <v>29.49</v>
      </c>
    </row>
    <row r="153" spans="1:27" ht="14.25" x14ac:dyDescent="0.2">
      <c r="A153" s="25"/>
      <c r="B153" s="26"/>
      <c r="C153" s="26" t="s">
        <v>30</v>
      </c>
      <c r="D153" s="27"/>
      <c r="E153" s="23"/>
      <c r="F153" s="21">
        <f>[3]Source!AM71</f>
        <v>8.19</v>
      </c>
      <c r="G153" s="22">
        <f>[3]Source!DE71</f>
        <v>0</v>
      </c>
      <c r="H153" s="23">
        <f>[3]Source!AV71</f>
        <v>1.0669999999999999</v>
      </c>
      <c r="I153" s="41">
        <f>ROUND(([3]Source!AD71*[3]Source!AV71)*[3]Source!I71, 2)</f>
        <v>5.51</v>
      </c>
      <c r="J153" s="23">
        <f>IF([3]Source!BB71&lt;&gt; 0, [3]Source!BB71, 1)</f>
        <v>8.92</v>
      </c>
      <c r="K153" s="41">
        <f>[3]Source!Q71</f>
        <v>49.19</v>
      </c>
    </row>
    <row r="154" spans="1:27" ht="14.25" x14ac:dyDescent="0.2">
      <c r="A154" s="25"/>
      <c r="B154" s="26"/>
      <c r="C154" s="26" t="s">
        <v>31</v>
      </c>
      <c r="D154" s="27"/>
      <c r="E154" s="23"/>
      <c r="F154" s="21">
        <f>[3]Source!AN71</f>
        <v>1.93</v>
      </c>
      <c r="G154" s="22">
        <f>[3]Source!DF71</f>
        <v>0</v>
      </c>
      <c r="H154" s="23">
        <f>[3]Source!AV71</f>
        <v>1.0669999999999999</v>
      </c>
      <c r="I154" s="28">
        <f>ROUND(([3]Source!AE71*[3]Source!AV71)*[3]Source!I71, 2)</f>
        <v>1.3</v>
      </c>
      <c r="J154" s="23">
        <f>IF([3]Source!BS71&lt;&gt; 0, [3]Source!BS71, 1)</f>
        <v>16.829999999999998</v>
      </c>
      <c r="K154" s="28">
        <f>[3]Source!R71</f>
        <v>21.87</v>
      </c>
      <c r="W154">
        <f>ROUND(([3]Source!AE71*[3]Source!AV71)*[3]Source!I71, 2)</f>
        <v>1.3</v>
      </c>
    </row>
    <row r="155" spans="1:27" ht="57" x14ac:dyDescent="0.2">
      <c r="A155" s="37"/>
      <c r="B155" s="38" t="str">
        <f>[3]Source!F72</f>
        <v>1.1-1-3459</v>
      </c>
      <c r="C155" s="38" t="str">
        <f>[3]Source!G72</f>
        <v>ПЛИТЫ ИЗ ПОЛИМЕРНАПОЛНЕННОЙ КОМПОЗИЦИИ НА ОСНОВЕ ВОЛЛАСТОНИТА ДЛЯ ЗАКРЫТИЯ КАБЕЛЯ ПЗК 48Х36</v>
      </c>
      <c r="D155" s="39" t="str">
        <f>[3]Source!DW72</f>
        <v>шт.</v>
      </c>
      <c r="E155" s="40">
        <f>[3]Source!I72</f>
        <v>129.98599999999999</v>
      </c>
      <c r="F155" s="21">
        <f>[3]Source!AK72</f>
        <v>8.82</v>
      </c>
      <c r="G155" s="22"/>
      <c r="H155" s="23">
        <f>[3]Source!AW72</f>
        <v>1.081</v>
      </c>
      <c r="I155" s="41">
        <f>ROUND(([3]Source!AC72*[3]Source!AW72)*[3]Source!I72, 2)+ROUND(([3]Source!AD72*[3]Source!AV72)*[3]Source!I72, 2)+ROUND(([3]Source!AF72*[3]Source!AV72)*[3]Source!I72, 2)</f>
        <v>1239.3399999999999</v>
      </c>
      <c r="J155" s="23">
        <f>IF([3]Source!BC72&lt;&gt; 0, [3]Source!BC72, 1)</f>
        <v>5.7</v>
      </c>
      <c r="K155" s="41">
        <f>[3]Source!O72</f>
        <v>7064.24</v>
      </c>
      <c r="Q155">
        <f>ROUND(([3]Source!DN72/100)*ROUND(([3]Source!AF72*[3]Source!AV72)*[3]Source!I72, 2), 2)</f>
        <v>0</v>
      </c>
      <c r="R155">
        <f>[3]Source!X72</f>
        <v>0</v>
      </c>
      <c r="S155">
        <f>ROUND(([3]Source!DO72/100)*ROUND(([3]Source!AF72*[3]Source!AV72)*[3]Source!I72, 2), 2)</f>
        <v>0</v>
      </c>
      <c r="T155">
        <f>[3]Source!Y72</f>
        <v>0</v>
      </c>
      <c r="U155">
        <f>ROUND((175/100)*ROUND(([3]Source!AE72*[3]Source!AV72)*[3]Source!I72, 2), 2)</f>
        <v>0</v>
      </c>
      <c r="V155">
        <f>ROUND((166/100)*ROUND([3]Source!CS72*[3]Source!I72, 2), 2)</f>
        <v>0</v>
      </c>
      <c r="X155">
        <f>IF([3]Source!BI72&lt;=1,I155, 0)</f>
        <v>0</v>
      </c>
      <c r="Y155">
        <f>IF([3]Source!BI72=2,I155, 0)</f>
        <v>1239.3399999999999</v>
      </c>
      <c r="Z155">
        <f>IF([3]Source!BI72=3,I155, 0)</f>
        <v>0</v>
      </c>
      <c r="AA155">
        <f>IF([3]Source!BI72=4,I155, 0)</f>
        <v>0</v>
      </c>
    </row>
    <row r="156" spans="1:27" ht="14.25" x14ac:dyDescent="0.2">
      <c r="A156" s="25"/>
      <c r="B156" s="26"/>
      <c r="C156" s="26" t="s">
        <v>32</v>
      </c>
      <c r="D156" s="27" t="s">
        <v>33</v>
      </c>
      <c r="E156" s="23">
        <f>[3]Source!DN71</f>
        <v>112</v>
      </c>
      <c r="F156" s="21"/>
      <c r="G156" s="22"/>
      <c r="H156" s="23"/>
      <c r="I156" s="41">
        <f>SUM(Q151:Q155)</f>
        <v>33.03</v>
      </c>
      <c r="J156" s="23">
        <f>[3]Source!BZ71</f>
        <v>94</v>
      </c>
      <c r="K156" s="41">
        <f>SUM(R151:R155)</f>
        <v>466.53</v>
      </c>
    </row>
    <row r="157" spans="1:27" ht="14.25" x14ac:dyDescent="0.2">
      <c r="A157" s="25"/>
      <c r="B157" s="26"/>
      <c r="C157" s="26" t="s">
        <v>34</v>
      </c>
      <c r="D157" s="27" t="s">
        <v>33</v>
      </c>
      <c r="E157" s="23">
        <f>[3]Source!DO71</f>
        <v>70</v>
      </c>
      <c r="F157" s="21"/>
      <c r="G157" s="22"/>
      <c r="H157" s="23"/>
      <c r="I157" s="41">
        <f>SUM(S151:S156)</f>
        <v>20.64</v>
      </c>
      <c r="J157" s="23">
        <f>[3]Source!CA71</f>
        <v>46</v>
      </c>
      <c r="K157" s="41">
        <f>SUM(T151:T156)</f>
        <v>228.3</v>
      </c>
    </row>
    <row r="158" spans="1:27" ht="14.25" x14ac:dyDescent="0.2">
      <c r="A158" s="25"/>
      <c r="B158" s="26"/>
      <c r="C158" s="26" t="s">
        <v>35</v>
      </c>
      <c r="D158" s="27" t="s">
        <v>33</v>
      </c>
      <c r="E158" s="23">
        <f>175</f>
        <v>175</v>
      </c>
      <c r="F158" s="21"/>
      <c r="G158" s="22"/>
      <c r="H158" s="23"/>
      <c r="I158" s="41">
        <f>SUM(U151:U157)</f>
        <v>2.2799999999999998</v>
      </c>
      <c r="J158" s="23">
        <f>166</f>
        <v>166</v>
      </c>
      <c r="K158" s="41">
        <f>SUM(V151:V157)</f>
        <v>36.299999999999997</v>
      </c>
    </row>
    <row r="159" spans="1:27" ht="14.25" x14ac:dyDescent="0.2">
      <c r="A159" s="25"/>
      <c r="B159" s="26"/>
      <c r="C159" s="26" t="s">
        <v>36</v>
      </c>
      <c r="D159" s="39" t="s">
        <v>37</v>
      </c>
      <c r="E159" s="40">
        <f>[3]Source!AQ71</f>
        <v>4.16</v>
      </c>
      <c r="F159" s="21"/>
      <c r="G159" s="22">
        <f>[3]Source!DI71</f>
        <v>0</v>
      </c>
      <c r="H159" s="23">
        <f>[3]Source!AV71</f>
        <v>1.0669999999999999</v>
      </c>
      <c r="I159" s="24">
        <f>[3]Source!U71</f>
        <v>2.80083232</v>
      </c>
      <c r="J159" s="23"/>
      <c r="K159" s="24"/>
    </row>
    <row r="160" spans="1:27" ht="15" x14ac:dyDescent="0.25">
      <c r="A160" s="29"/>
      <c r="B160" s="29"/>
      <c r="C160" s="29"/>
      <c r="D160" s="29"/>
      <c r="E160" s="29"/>
      <c r="F160" s="29"/>
      <c r="G160" s="29"/>
      <c r="H160" s="64">
        <f>I152+I153+I156+I157+I158+SUM(I155:I155)</f>
        <v>1330.29</v>
      </c>
      <c r="I160" s="64"/>
      <c r="J160" s="64">
        <f>K152+K153+K156+K157+K158+SUM(K155:K155)</f>
        <v>8340.869999999999</v>
      </c>
      <c r="K160" s="64"/>
      <c r="O160" s="30">
        <f>H160</f>
        <v>1330.29</v>
      </c>
      <c r="P160" s="30">
        <f>J160</f>
        <v>8340.869999999999</v>
      </c>
      <c r="X160">
        <f>IF([3]Source!BI71&lt;=1,I152+I153+I156+I157+I158-0, 0)</f>
        <v>0</v>
      </c>
      <c r="Y160">
        <f>IF([3]Source!BI71=2,I152+I153+I156+I157+I158-0, 0)</f>
        <v>90.95</v>
      </c>
      <c r="Z160">
        <f>IF([3]Source!BI71=3,I152+I153+I156+I157+I158-0, 0)</f>
        <v>0</v>
      </c>
      <c r="AA160">
        <f>IF([3]Source!BI71=4,I152+I153+I156+I157+I158,0)</f>
        <v>0</v>
      </c>
    </row>
    <row r="161" spans="1:27" ht="99.75" x14ac:dyDescent="0.2">
      <c r="A161" s="37" t="str">
        <f>[3]Source!E73</f>
        <v>17</v>
      </c>
      <c r="B161" s="38" t="str">
        <f>[3]Source!F73</f>
        <v>4.8-75-10</v>
      </c>
      <c r="C161" s="38" t="str">
        <f>[3]Source!G73</f>
        <v>ПОКРЫТИЕ КАБЕЛЕЙ, ПРОЛОЖЕННЫХ В ТРАНШЕЕ, ПЛИТАМИ ИЗ ПОЛИМЕРНАПОЛНЕННЫХ МАТЕРИАЛОВ, ДОБАВЛЯТЬ НА КАЖДЫЙ ПОСЛЕДУЮЩИЙ РЯД К 8-75-6</v>
      </c>
      <c r="D161" s="39" t="str">
        <f>[3]Source!DW73</f>
        <v>100 м</v>
      </c>
      <c r="E161" s="40">
        <f>[3]Source!I73</f>
        <v>0.312</v>
      </c>
      <c r="F161" s="21"/>
      <c r="G161" s="22"/>
      <c r="H161" s="23"/>
      <c r="I161" s="24"/>
      <c r="J161" s="23"/>
      <c r="K161" s="24"/>
      <c r="Q161">
        <f>ROUND(([3]Source!DN73/100)*ROUND(([3]Source!AF73*[3]Source!AV73)*[3]Source!I73, 2), 2)</f>
        <v>13.62</v>
      </c>
      <c r="R161">
        <f>[3]Source!X73</f>
        <v>192.39</v>
      </c>
      <c r="S161">
        <f>ROUND(([3]Source!DO73/100)*ROUND(([3]Source!AF73*[3]Source!AV73)*[3]Source!I73, 2), 2)</f>
        <v>8.51</v>
      </c>
      <c r="T161">
        <f>[3]Source!Y73</f>
        <v>94.15</v>
      </c>
      <c r="U161">
        <f>ROUND((175/100)*ROUND(([3]Source!AE73*[3]Source!AV73)*[3]Source!I73, 2), 2)</f>
        <v>1.1200000000000001</v>
      </c>
      <c r="V161">
        <f>ROUND((166/100)*ROUND([3]Source!CS73*[3]Source!I73, 2), 2)</f>
        <v>17.940000000000001</v>
      </c>
    </row>
    <row r="162" spans="1:27" ht="14.25" x14ac:dyDescent="0.2">
      <c r="A162" s="25"/>
      <c r="B162" s="26"/>
      <c r="C162" s="26" t="s">
        <v>29</v>
      </c>
      <c r="D162" s="27"/>
      <c r="E162" s="23"/>
      <c r="F162" s="21">
        <f>[3]Source!AO73</f>
        <v>36.53</v>
      </c>
      <c r="G162" s="22">
        <f>[3]Source!DG73</f>
        <v>0</v>
      </c>
      <c r="H162" s="23">
        <f>[3]Source!AV73</f>
        <v>1.0669999999999999</v>
      </c>
      <c r="I162" s="41">
        <f>ROUND(([3]Source!AF73*[3]Source!AV73)*[3]Source!I73, 2)</f>
        <v>12.16</v>
      </c>
      <c r="J162" s="23">
        <f>IF([3]Source!BA73&lt;&gt; 0, [3]Source!BA73, 1)</f>
        <v>16.829999999999998</v>
      </c>
      <c r="K162" s="41">
        <f>[3]Source!S73</f>
        <v>204.67</v>
      </c>
      <c r="W162">
        <f>ROUND(([3]Source!AF73*[3]Source!AV73)*[3]Source!I73, 2)</f>
        <v>12.16</v>
      </c>
    </row>
    <row r="163" spans="1:27" ht="14.25" x14ac:dyDescent="0.2">
      <c r="A163" s="25"/>
      <c r="B163" s="26"/>
      <c r="C163" s="26" t="s">
        <v>30</v>
      </c>
      <c r="D163" s="27"/>
      <c r="E163" s="23"/>
      <c r="F163" s="21">
        <f>[3]Source!AM73</f>
        <v>8.19</v>
      </c>
      <c r="G163" s="22">
        <f>[3]Source!DE73</f>
        <v>0</v>
      </c>
      <c r="H163" s="23">
        <f>[3]Source!AV73</f>
        <v>1.0669999999999999</v>
      </c>
      <c r="I163" s="41">
        <f>ROUND(([3]Source!AD73*[3]Source!AV73)*[3]Source!I73, 2)</f>
        <v>2.73</v>
      </c>
      <c r="J163" s="23">
        <f>IF([3]Source!BB73&lt;&gt; 0, [3]Source!BB73, 1)</f>
        <v>8.92</v>
      </c>
      <c r="K163" s="41">
        <f>[3]Source!Q73</f>
        <v>24.32</v>
      </c>
    </row>
    <row r="164" spans="1:27" ht="14.25" x14ac:dyDescent="0.2">
      <c r="A164" s="25"/>
      <c r="B164" s="26"/>
      <c r="C164" s="26" t="s">
        <v>31</v>
      </c>
      <c r="D164" s="27"/>
      <c r="E164" s="23"/>
      <c r="F164" s="21">
        <f>[3]Source!AN73</f>
        <v>1.93</v>
      </c>
      <c r="G164" s="22">
        <f>[3]Source!DF73</f>
        <v>0</v>
      </c>
      <c r="H164" s="23">
        <f>[3]Source!AV73</f>
        <v>1.0669999999999999</v>
      </c>
      <c r="I164" s="28">
        <f>ROUND(([3]Source!AE73*[3]Source!AV73)*[3]Source!I73, 2)</f>
        <v>0.64</v>
      </c>
      <c r="J164" s="23">
        <f>IF([3]Source!BS73&lt;&gt; 0, [3]Source!BS73, 1)</f>
        <v>16.829999999999998</v>
      </c>
      <c r="K164" s="28">
        <f>[3]Source!R73</f>
        <v>10.81</v>
      </c>
      <c r="W164">
        <f>ROUND(([3]Source!AE73*[3]Source!AV73)*[3]Source!I73, 2)</f>
        <v>0.64</v>
      </c>
    </row>
    <row r="165" spans="1:27" ht="57" x14ac:dyDescent="0.2">
      <c r="A165" s="37"/>
      <c r="B165" s="38" t="str">
        <f>[3]Source!F74</f>
        <v>1.1-1-3459</v>
      </c>
      <c r="C165" s="38" t="str">
        <f>[3]Source!G74</f>
        <v>ПЛИТЫ ИЗ ПОЛИМЕРНАПОЛНЕННОЙ КОМПОЗИЦИИ НА ОСНОВЕ ВОЛЛАСТОНИТА ДЛЯ ЗАКРЫТИЯ КАБЕЛЯ ПЗК 48Х36</v>
      </c>
      <c r="D165" s="39" t="str">
        <f>[3]Source!DW74</f>
        <v>шт.</v>
      </c>
      <c r="E165" s="40">
        <f>[3]Source!I74</f>
        <v>64.272000000000006</v>
      </c>
      <c r="F165" s="21">
        <f>[3]Source!AK74</f>
        <v>8.82</v>
      </c>
      <c r="G165" s="22"/>
      <c r="H165" s="23">
        <f>[3]Source!AW74</f>
        <v>1.081</v>
      </c>
      <c r="I165" s="41">
        <f>ROUND(([3]Source!AC74*[3]Source!AW74)*[3]Source!I74, 2)+ROUND(([3]Source!AD74*[3]Source!AV74)*[3]Source!I74, 2)+ROUND(([3]Source!AF74*[3]Source!AV74)*[3]Source!I74, 2)</f>
        <v>612.79999999999995</v>
      </c>
      <c r="J165" s="23">
        <f>IF([3]Source!BC74&lt;&gt; 0, [3]Source!BC74, 1)</f>
        <v>5.7</v>
      </c>
      <c r="K165" s="41">
        <f>[3]Source!O74</f>
        <v>3492.94</v>
      </c>
      <c r="Q165">
        <f>ROUND(([3]Source!DN74/100)*ROUND(([3]Source!AF74*[3]Source!AV74)*[3]Source!I74, 2), 2)</f>
        <v>0</v>
      </c>
      <c r="R165">
        <f>[3]Source!X74</f>
        <v>0</v>
      </c>
      <c r="S165">
        <f>ROUND(([3]Source!DO74/100)*ROUND(([3]Source!AF74*[3]Source!AV74)*[3]Source!I74, 2), 2)</f>
        <v>0</v>
      </c>
      <c r="T165">
        <f>[3]Source!Y74</f>
        <v>0</v>
      </c>
      <c r="U165">
        <f>ROUND((175/100)*ROUND(([3]Source!AE74*[3]Source!AV74)*[3]Source!I74, 2), 2)</f>
        <v>0</v>
      </c>
      <c r="V165">
        <f>ROUND((166/100)*ROUND([3]Source!CS74*[3]Source!I74, 2), 2)</f>
        <v>0</v>
      </c>
      <c r="X165">
        <f>IF([3]Source!BI74&lt;=1,I165, 0)</f>
        <v>0</v>
      </c>
      <c r="Y165">
        <f>IF([3]Source!BI74=2,I165, 0)</f>
        <v>612.79999999999995</v>
      </c>
      <c r="Z165">
        <f>IF([3]Source!BI74=3,I165, 0)</f>
        <v>0</v>
      </c>
      <c r="AA165">
        <f>IF([3]Source!BI74=4,I165, 0)</f>
        <v>0</v>
      </c>
    </row>
    <row r="166" spans="1:27" ht="14.25" x14ac:dyDescent="0.2">
      <c r="A166" s="25"/>
      <c r="B166" s="26"/>
      <c r="C166" s="26" t="s">
        <v>32</v>
      </c>
      <c r="D166" s="27" t="s">
        <v>33</v>
      </c>
      <c r="E166" s="23">
        <f>[3]Source!DN73</f>
        <v>112</v>
      </c>
      <c r="F166" s="21"/>
      <c r="G166" s="22"/>
      <c r="H166" s="23"/>
      <c r="I166" s="41">
        <f>SUM(Q161:Q165)</f>
        <v>13.62</v>
      </c>
      <c r="J166" s="23">
        <f>[3]Source!BZ73</f>
        <v>94</v>
      </c>
      <c r="K166" s="41">
        <f>SUM(R161:R165)</f>
        <v>192.39</v>
      </c>
    </row>
    <row r="167" spans="1:27" ht="14.25" x14ac:dyDescent="0.2">
      <c r="A167" s="25"/>
      <c r="B167" s="26"/>
      <c r="C167" s="26" t="s">
        <v>34</v>
      </c>
      <c r="D167" s="27" t="s">
        <v>33</v>
      </c>
      <c r="E167" s="23">
        <f>[3]Source!DO73</f>
        <v>70</v>
      </c>
      <c r="F167" s="21"/>
      <c r="G167" s="22"/>
      <c r="H167" s="23"/>
      <c r="I167" s="41">
        <f>SUM(S161:S166)</f>
        <v>8.51</v>
      </c>
      <c r="J167" s="23">
        <f>[3]Source!CA73</f>
        <v>46</v>
      </c>
      <c r="K167" s="41">
        <f>SUM(T161:T166)</f>
        <v>94.15</v>
      </c>
    </row>
    <row r="168" spans="1:27" ht="14.25" x14ac:dyDescent="0.2">
      <c r="A168" s="25"/>
      <c r="B168" s="26"/>
      <c r="C168" s="26" t="s">
        <v>35</v>
      </c>
      <c r="D168" s="27" t="s">
        <v>33</v>
      </c>
      <c r="E168" s="23">
        <f>175</f>
        <v>175</v>
      </c>
      <c r="F168" s="21"/>
      <c r="G168" s="22"/>
      <c r="H168" s="23"/>
      <c r="I168" s="41">
        <f>SUM(U161:U167)</f>
        <v>1.1200000000000001</v>
      </c>
      <c r="J168" s="23">
        <f>166</f>
        <v>166</v>
      </c>
      <c r="K168" s="41">
        <f>SUM(V161:V167)</f>
        <v>17.940000000000001</v>
      </c>
    </row>
    <row r="169" spans="1:27" ht="14.25" x14ac:dyDescent="0.2">
      <c r="A169" s="25"/>
      <c r="B169" s="26"/>
      <c r="C169" s="26" t="s">
        <v>36</v>
      </c>
      <c r="D169" s="39" t="s">
        <v>37</v>
      </c>
      <c r="E169" s="40">
        <f>[3]Source!AQ73</f>
        <v>3.48</v>
      </c>
      <c r="F169" s="21"/>
      <c r="G169" s="22">
        <f>[3]Source!DI73</f>
        <v>0</v>
      </c>
      <c r="H169" s="23">
        <f>[3]Source!AV73</f>
        <v>1.0669999999999999</v>
      </c>
      <c r="I169" s="24">
        <f>[3]Source!U73</f>
        <v>1.1585059200000001</v>
      </c>
      <c r="J169" s="23"/>
      <c r="K169" s="24"/>
    </row>
    <row r="170" spans="1:27" ht="15" x14ac:dyDescent="0.25">
      <c r="A170" s="29"/>
      <c r="B170" s="29"/>
      <c r="C170" s="29"/>
      <c r="D170" s="29"/>
      <c r="E170" s="29"/>
      <c r="F170" s="29"/>
      <c r="G170" s="29"/>
      <c r="H170" s="64">
        <f>I162+I163+I166+I167+I168+SUM(I165:I165)</f>
        <v>650.93999999999994</v>
      </c>
      <c r="I170" s="64"/>
      <c r="J170" s="64">
        <f>K162+K163+K166+K167+K168+SUM(K165:K165)</f>
        <v>4026.41</v>
      </c>
      <c r="K170" s="64"/>
      <c r="O170" s="30">
        <f>H170</f>
        <v>650.93999999999994</v>
      </c>
      <c r="P170" s="30">
        <f>J170</f>
        <v>4026.41</v>
      </c>
      <c r="X170">
        <f>IF([3]Source!BI73&lt;=1,I162+I163+I166+I167+I168-0, 0)</f>
        <v>0</v>
      </c>
      <c r="Y170">
        <f>IF([3]Source!BI73=2,I162+I163+I166+I167+I168-0, 0)</f>
        <v>38.139999999999993</v>
      </c>
      <c r="Z170">
        <f>IF([3]Source!BI73=3,I162+I163+I166+I167+I168-0, 0)</f>
        <v>0</v>
      </c>
      <c r="AA170">
        <f>IF([3]Source!BI73=4,I162+I163+I166+I167+I168,0)</f>
        <v>0</v>
      </c>
    </row>
    <row r="171" spans="1:27" ht="42.75" x14ac:dyDescent="0.2">
      <c r="A171" s="17" t="str">
        <f>[3]Source!E75</f>
        <v>18</v>
      </c>
      <c r="B171" s="18" t="str">
        <f>[3]Source!F75</f>
        <v>4.8-80-2</v>
      </c>
      <c r="C171" s="18" t="str">
        <f>[3]Source!G75</f>
        <v>КАБЕЛИ ДО 35 КВ В ПРОЛОЖЕННЫХ ТРУБАХ, БЛОКАХ И КОРОБАХ, КАБЕЛЬ, МАССА 1 М: ДО 2 КГ</v>
      </c>
      <c r="D171" s="19" t="str">
        <f>[3]Source!DW75</f>
        <v>100 м</v>
      </c>
      <c r="E171" s="20">
        <f>[3]Source!I75</f>
        <v>2.6316000000000002</v>
      </c>
      <c r="F171" s="21"/>
      <c r="G171" s="22"/>
      <c r="H171" s="23"/>
      <c r="I171" s="24"/>
      <c r="J171" s="23"/>
      <c r="K171" s="24"/>
      <c r="Q171">
        <f>ROUND(([3]Source!DN75/100)*ROUND(([3]Source!AF75*[3]Source!AV75)*[3]Source!I75, 2), 2)</f>
        <v>612.65</v>
      </c>
      <c r="R171">
        <f>[3]Source!X75</f>
        <v>8653.81</v>
      </c>
      <c r="S171">
        <f>ROUND(([3]Source!DO75/100)*ROUND(([3]Source!AF75*[3]Source!AV75)*[3]Source!I75, 2), 2)</f>
        <v>382.91</v>
      </c>
      <c r="T171">
        <f>[3]Source!Y75</f>
        <v>4234.84</v>
      </c>
      <c r="U171">
        <f>ROUND((175/100)*ROUND(([3]Source!AE75*[3]Source!AV75)*[3]Source!I75, 2), 2)</f>
        <v>50.91</v>
      </c>
      <c r="V171">
        <f>ROUND((166/100)*ROUND([3]Source!CS75*[3]Source!I75, 2), 2)</f>
        <v>812.72</v>
      </c>
    </row>
    <row r="172" spans="1:27" ht="14.25" x14ac:dyDescent="0.2">
      <c r="A172" s="25"/>
      <c r="B172" s="26"/>
      <c r="C172" s="26" t="s">
        <v>29</v>
      </c>
      <c r="D172" s="27"/>
      <c r="E172" s="23"/>
      <c r="F172" s="21">
        <f>[3]Source!AO75</f>
        <v>194.81</v>
      </c>
      <c r="G172" s="22">
        <f>[3]Source!DG75</f>
        <v>0</v>
      </c>
      <c r="H172" s="23">
        <f>[3]Source!AV75</f>
        <v>1.0669999999999999</v>
      </c>
      <c r="I172" s="24">
        <f>ROUND(([3]Source!AF75*[3]Source!AV75)*[3]Source!I75, 2)</f>
        <v>547.01</v>
      </c>
      <c r="J172" s="23">
        <f>IF([3]Source!BA75&lt;&gt; 0, [3]Source!BA75, 1)</f>
        <v>16.829999999999998</v>
      </c>
      <c r="K172" s="24">
        <f>[3]Source!S75</f>
        <v>9206.18</v>
      </c>
      <c r="W172">
        <f>ROUND(([3]Source!AF75*[3]Source!AV75)*[3]Source!I75, 2)</f>
        <v>547.01</v>
      </c>
    </row>
    <row r="173" spans="1:27" ht="14.25" x14ac:dyDescent="0.2">
      <c r="A173" s="25"/>
      <c r="B173" s="26"/>
      <c r="C173" s="26" t="s">
        <v>30</v>
      </c>
      <c r="D173" s="27"/>
      <c r="E173" s="23"/>
      <c r="F173" s="21">
        <f>[3]Source!AM75</f>
        <v>46.11</v>
      </c>
      <c r="G173" s="22">
        <f>[3]Source!DE75</f>
        <v>0</v>
      </c>
      <c r="H173" s="23">
        <f>[3]Source!AV75</f>
        <v>1.0669999999999999</v>
      </c>
      <c r="I173" s="24">
        <f>ROUND(([3]Source!AD75*[3]Source!AV75)*[3]Source!I75, 2)</f>
        <v>129.47</v>
      </c>
      <c r="J173" s="23">
        <f>IF([3]Source!BB75&lt;&gt; 0, [3]Source!BB75, 1)</f>
        <v>8.82</v>
      </c>
      <c r="K173" s="24">
        <f>[3]Source!Q75</f>
        <v>1141.95</v>
      </c>
    </row>
    <row r="174" spans="1:27" ht="14.25" x14ac:dyDescent="0.2">
      <c r="A174" s="25"/>
      <c r="B174" s="26"/>
      <c r="C174" s="26" t="s">
        <v>31</v>
      </c>
      <c r="D174" s="27"/>
      <c r="E174" s="23"/>
      <c r="F174" s="21">
        <f>[3]Source!AN75</f>
        <v>10.36</v>
      </c>
      <c r="G174" s="22">
        <f>[3]Source!DF75</f>
        <v>0</v>
      </c>
      <c r="H174" s="23">
        <f>[3]Source!AV75</f>
        <v>1.0669999999999999</v>
      </c>
      <c r="I174" s="28">
        <f>ROUND(([3]Source!AE75*[3]Source!AV75)*[3]Source!I75, 2)</f>
        <v>29.09</v>
      </c>
      <c r="J174" s="23">
        <f>IF([3]Source!BS75&lt;&gt; 0, [3]Source!BS75, 1)</f>
        <v>16.829999999999998</v>
      </c>
      <c r="K174" s="28">
        <f>[3]Source!R75</f>
        <v>489.59</v>
      </c>
      <c r="W174">
        <f>ROUND(([3]Source!AE75*[3]Source!AV75)*[3]Source!I75, 2)</f>
        <v>29.09</v>
      </c>
    </row>
    <row r="175" spans="1:27" ht="14.25" x14ac:dyDescent="0.2">
      <c r="A175" s="25"/>
      <c r="B175" s="26"/>
      <c r="C175" s="26" t="s">
        <v>38</v>
      </c>
      <c r="D175" s="27"/>
      <c r="E175" s="23"/>
      <c r="F175" s="21">
        <f>[3]Source!AL75</f>
        <v>36.049999999999997</v>
      </c>
      <c r="G175" s="22">
        <f>[3]Source!DD75</f>
        <v>0</v>
      </c>
      <c r="H175" s="23">
        <f>[3]Source!AW75</f>
        <v>1.081</v>
      </c>
      <c r="I175" s="24">
        <f>ROUND(([3]Source!AC75*[3]Source!AW75)*[3]Source!I75, 2)</f>
        <v>102.55</v>
      </c>
      <c r="J175" s="23">
        <f>IF([3]Source!BC75&lt;&gt; 0, [3]Source!BC75, 1)</f>
        <v>4.68</v>
      </c>
      <c r="K175" s="24">
        <f>[3]Source!P75</f>
        <v>479.95</v>
      </c>
    </row>
    <row r="176" spans="1:27" ht="14.25" x14ac:dyDescent="0.2">
      <c r="A176" s="25"/>
      <c r="B176" s="26"/>
      <c r="C176" s="26" t="s">
        <v>32</v>
      </c>
      <c r="D176" s="27" t="s">
        <v>33</v>
      </c>
      <c r="E176" s="23">
        <f>[3]Source!DN75</f>
        <v>112</v>
      </c>
      <c r="F176" s="21"/>
      <c r="G176" s="22"/>
      <c r="H176" s="23"/>
      <c r="I176" s="24">
        <f>SUM(Q171:Q175)</f>
        <v>612.65</v>
      </c>
      <c r="J176" s="23">
        <f>[3]Source!BZ75</f>
        <v>94</v>
      </c>
      <c r="K176" s="24">
        <f>SUM(R171:R175)</f>
        <v>8653.81</v>
      </c>
    </row>
    <row r="177" spans="1:27" ht="14.25" x14ac:dyDescent="0.2">
      <c r="A177" s="25"/>
      <c r="B177" s="26"/>
      <c r="C177" s="26" t="s">
        <v>34</v>
      </c>
      <c r="D177" s="27" t="s">
        <v>33</v>
      </c>
      <c r="E177" s="23">
        <f>[3]Source!DO75</f>
        <v>70</v>
      </c>
      <c r="F177" s="21"/>
      <c r="G177" s="22"/>
      <c r="H177" s="23"/>
      <c r="I177" s="24">
        <f>SUM(S171:S176)</f>
        <v>382.91</v>
      </c>
      <c r="J177" s="23">
        <f>[3]Source!CA75</f>
        <v>46</v>
      </c>
      <c r="K177" s="24">
        <f>SUM(T171:T176)</f>
        <v>4234.84</v>
      </c>
    </row>
    <row r="178" spans="1:27" ht="14.25" x14ac:dyDescent="0.2">
      <c r="A178" s="25"/>
      <c r="B178" s="26"/>
      <c r="C178" s="26" t="s">
        <v>35</v>
      </c>
      <c r="D178" s="27" t="s">
        <v>33</v>
      </c>
      <c r="E178" s="23">
        <f>175</f>
        <v>175</v>
      </c>
      <c r="F178" s="21"/>
      <c r="G178" s="22"/>
      <c r="H178" s="23"/>
      <c r="I178" s="24">
        <f>SUM(U171:U177)</f>
        <v>50.91</v>
      </c>
      <c r="J178" s="23">
        <f>166</f>
        <v>166</v>
      </c>
      <c r="K178" s="24">
        <f>SUM(V171:V177)</f>
        <v>812.72</v>
      </c>
    </row>
    <row r="179" spans="1:27" ht="14.25" x14ac:dyDescent="0.2">
      <c r="A179" s="25"/>
      <c r="B179" s="26"/>
      <c r="C179" s="26" t="s">
        <v>36</v>
      </c>
      <c r="D179" s="19" t="s">
        <v>37</v>
      </c>
      <c r="E179" s="20">
        <f>[3]Source!AQ75</f>
        <v>15.8</v>
      </c>
      <c r="F179" s="21"/>
      <c r="G179" s="22">
        <f>[3]Source!DI75</f>
        <v>0</v>
      </c>
      <c r="H179" s="23">
        <f>[3]Source!AV75</f>
        <v>1.0669999999999999</v>
      </c>
      <c r="I179" s="24">
        <f>[3]Source!U75</f>
        <v>44.365091759999999</v>
      </c>
      <c r="J179" s="23"/>
      <c r="K179" s="24"/>
    </row>
    <row r="180" spans="1:27" ht="15" x14ac:dyDescent="0.25">
      <c r="A180" s="29"/>
      <c r="B180" s="29"/>
      <c r="C180" s="29"/>
      <c r="D180" s="29"/>
      <c r="E180" s="29"/>
      <c r="F180" s="29"/>
      <c r="G180" s="29"/>
      <c r="H180" s="66">
        <f>I172+I173+I175+I176+I177+I178</f>
        <v>1825.5</v>
      </c>
      <c r="I180" s="66"/>
      <c r="J180" s="66">
        <f>K172+K173+K175+K176+K177+K178</f>
        <v>24529.45</v>
      </c>
      <c r="K180" s="66"/>
      <c r="O180" s="30">
        <f>H180</f>
        <v>1825.5</v>
      </c>
      <c r="P180" s="30">
        <f>J180</f>
        <v>24529.45</v>
      </c>
      <c r="X180">
        <f>IF([3]Source!BI75&lt;=1,I172+I173+I175+I176+I177+I178-0, 0)</f>
        <v>0</v>
      </c>
      <c r="Y180">
        <f>IF([3]Source!BI75=2,I172+I173+I175+I176+I177+I178-0, 0)</f>
        <v>1825.5</v>
      </c>
      <c r="Z180">
        <f>IF([3]Source!BI75=3,I172+I173+I175+I176+I177+I178-0, 0)</f>
        <v>0</v>
      </c>
      <c r="AA180">
        <f>IF([3]Source!BI75=4,I172+I173+I175+I176+I177+I178,0)</f>
        <v>0</v>
      </c>
    </row>
    <row r="181" spans="1:27" ht="57" x14ac:dyDescent="0.2">
      <c r="A181" s="17" t="str">
        <f>[3]Source!E76</f>
        <v>19</v>
      </c>
      <c r="B181" s="18" t="str">
        <f>[3]Source!F76</f>
        <v>4.8-77-2</v>
      </c>
      <c r="C181" s="18" t="str">
        <f>[3]Source!G76</f>
        <v>КАБЕЛИ ДО 35 КВ, ПРОКЛАДЫВАЕМЫЕ ПО ДНУ КАНАЛА БЕЗ КРЕПЛЕНИЙ, КАБЕЛЬ, МАССА 1 М: ДО 2 КГ</v>
      </c>
      <c r="D181" s="19" t="str">
        <f>[3]Source!DW76</f>
        <v>100 м</v>
      </c>
      <c r="E181" s="20">
        <f>[3]Source!I76</f>
        <v>0.6</v>
      </c>
      <c r="F181" s="21"/>
      <c r="G181" s="22"/>
      <c r="H181" s="23"/>
      <c r="I181" s="24"/>
      <c r="J181" s="23"/>
      <c r="K181" s="24"/>
      <c r="Q181">
        <f>ROUND(([3]Source!DN76/100)*ROUND(([3]Source!AF76*[3]Source!AV76)*[3]Source!I76, 2), 2)</f>
        <v>63.12</v>
      </c>
      <c r="R181">
        <f>[3]Source!X76</f>
        <v>891.67</v>
      </c>
      <c r="S181">
        <f>ROUND(([3]Source!DO76/100)*ROUND(([3]Source!AF76*[3]Source!AV76)*[3]Source!I76, 2), 2)</f>
        <v>39.450000000000003</v>
      </c>
      <c r="T181">
        <f>[3]Source!Y76</f>
        <v>436.35</v>
      </c>
      <c r="U181">
        <f>ROUND((175/100)*ROUND(([3]Source!AE76*[3]Source!AV76)*[3]Source!I76, 2), 2)</f>
        <v>42.02</v>
      </c>
      <c r="V181">
        <f>ROUND((166/100)*ROUND([3]Source!CS76*[3]Source!I76, 2), 2)</f>
        <v>670.89</v>
      </c>
    </row>
    <row r="182" spans="1:27" ht="14.25" x14ac:dyDescent="0.2">
      <c r="A182" s="25"/>
      <c r="B182" s="26"/>
      <c r="C182" s="26" t="s">
        <v>29</v>
      </c>
      <c r="D182" s="27"/>
      <c r="E182" s="23"/>
      <c r="F182" s="21">
        <f>[3]Source!AO76</f>
        <v>88.04</v>
      </c>
      <c r="G182" s="22">
        <f>[3]Source!DG76</f>
        <v>0</v>
      </c>
      <c r="H182" s="23">
        <f>[3]Source!AV76</f>
        <v>1.0669999999999999</v>
      </c>
      <c r="I182" s="24">
        <f>ROUND(([3]Source!AF76*[3]Source!AV76)*[3]Source!I76, 2)</f>
        <v>56.36</v>
      </c>
      <c r="J182" s="23">
        <f>IF([3]Source!BA76&lt;&gt; 0, [3]Source!BA76, 1)</f>
        <v>16.829999999999998</v>
      </c>
      <c r="K182" s="24">
        <f>[3]Source!S76</f>
        <v>948.59</v>
      </c>
      <c r="W182">
        <f>ROUND(([3]Source!AF76*[3]Source!AV76)*[3]Source!I76, 2)</f>
        <v>56.36</v>
      </c>
    </row>
    <row r="183" spans="1:27" ht="14.25" x14ac:dyDescent="0.2">
      <c r="A183" s="25"/>
      <c r="B183" s="26"/>
      <c r="C183" s="26" t="s">
        <v>30</v>
      </c>
      <c r="D183" s="27"/>
      <c r="E183" s="23"/>
      <c r="F183" s="21">
        <f>[3]Source!AM76</f>
        <v>222.22</v>
      </c>
      <c r="G183" s="22">
        <f>[3]Source!DE76</f>
        <v>0</v>
      </c>
      <c r="H183" s="23">
        <f>[3]Source!AV76</f>
        <v>1.0669999999999999</v>
      </c>
      <c r="I183" s="24">
        <f>ROUND(([3]Source!AD76*[3]Source!AV76)*[3]Source!I76, 2)</f>
        <v>142.27000000000001</v>
      </c>
      <c r="J183" s="23">
        <f>IF([3]Source!BB76&lt;&gt; 0, [3]Source!BB76, 1)</f>
        <v>5.1100000000000003</v>
      </c>
      <c r="K183" s="24">
        <f>[3]Source!Q76</f>
        <v>726.98</v>
      </c>
    </row>
    <row r="184" spans="1:27" ht="14.25" x14ac:dyDescent="0.2">
      <c r="A184" s="25"/>
      <c r="B184" s="26"/>
      <c r="C184" s="26" t="s">
        <v>31</v>
      </c>
      <c r="D184" s="27"/>
      <c r="E184" s="23"/>
      <c r="F184" s="21">
        <f>[3]Source!AN76</f>
        <v>37.51</v>
      </c>
      <c r="G184" s="22">
        <f>[3]Source!DF76</f>
        <v>0</v>
      </c>
      <c r="H184" s="23">
        <f>[3]Source!AV76</f>
        <v>1.0669999999999999</v>
      </c>
      <c r="I184" s="28">
        <f>ROUND(([3]Source!AE76*[3]Source!AV76)*[3]Source!I76, 2)</f>
        <v>24.01</v>
      </c>
      <c r="J184" s="23">
        <f>IF([3]Source!BS76&lt;&gt; 0, [3]Source!BS76, 1)</f>
        <v>16.829999999999998</v>
      </c>
      <c r="K184" s="28">
        <f>[3]Source!R76</f>
        <v>404.15</v>
      </c>
      <c r="W184">
        <f>ROUND(([3]Source!AE76*[3]Source!AV76)*[3]Source!I76, 2)</f>
        <v>24.01</v>
      </c>
    </row>
    <row r="185" spans="1:27" ht="14.25" x14ac:dyDescent="0.2">
      <c r="A185" s="25"/>
      <c r="B185" s="26"/>
      <c r="C185" s="26" t="s">
        <v>38</v>
      </c>
      <c r="D185" s="27"/>
      <c r="E185" s="23"/>
      <c r="F185" s="21">
        <f>[3]Source!AL76</f>
        <v>34.93</v>
      </c>
      <c r="G185" s="22">
        <f>[3]Source!DD76</f>
        <v>0</v>
      </c>
      <c r="H185" s="23">
        <f>[3]Source!AW76</f>
        <v>1.081</v>
      </c>
      <c r="I185" s="24">
        <f>ROUND(([3]Source!AC76*[3]Source!AW76)*[3]Source!I76, 2)</f>
        <v>22.66</v>
      </c>
      <c r="J185" s="23">
        <f>IF([3]Source!BC76&lt;&gt; 0, [3]Source!BC76, 1)</f>
        <v>4.68</v>
      </c>
      <c r="K185" s="24">
        <f>[3]Source!P76</f>
        <v>106.03</v>
      </c>
    </row>
    <row r="186" spans="1:27" ht="14.25" x14ac:dyDescent="0.2">
      <c r="A186" s="25"/>
      <c r="B186" s="26"/>
      <c r="C186" s="26" t="s">
        <v>32</v>
      </c>
      <c r="D186" s="27" t="s">
        <v>33</v>
      </c>
      <c r="E186" s="23">
        <f>[3]Source!DN76</f>
        <v>112</v>
      </c>
      <c r="F186" s="21"/>
      <c r="G186" s="22"/>
      <c r="H186" s="23"/>
      <c r="I186" s="24">
        <f>SUM(Q181:Q185)</f>
        <v>63.12</v>
      </c>
      <c r="J186" s="23">
        <f>[3]Source!BZ76</f>
        <v>94</v>
      </c>
      <c r="K186" s="24">
        <f>SUM(R181:R185)</f>
        <v>891.67</v>
      </c>
    </row>
    <row r="187" spans="1:27" ht="14.25" x14ac:dyDescent="0.2">
      <c r="A187" s="25"/>
      <c r="B187" s="26"/>
      <c r="C187" s="26" t="s">
        <v>34</v>
      </c>
      <c r="D187" s="27" t="s">
        <v>33</v>
      </c>
      <c r="E187" s="23">
        <f>[3]Source!DO76</f>
        <v>70</v>
      </c>
      <c r="F187" s="21"/>
      <c r="G187" s="22"/>
      <c r="H187" s="23"/>
      <c r="I187" s="24">
        <f>SUM(S181:S186)</f>
        <v>39.450000000000003</v>
      </c>
      <c r="J187" s="23">
        <f>[3]Source!CA76</f>
        <v>46</v>
      </c>
      <c r="K187" s="24">
        <f>SUM(T181:T186)</f>
        <v>436.35</v>
      </c>
    </row>
    <row r="188" spans="1:27" ht="14.25" x14ac:dyDescent="0.2">
      <c r="A188" s="25"/>
      <c r="B188" s="26"/>
      <c r="C188" s="26" t="s">
        <v>35</v>
      </c>
      <c r="D188" s="27" t="s">
        <v>33</v>
      </c>
      <c r="E188" s="23">
        <f>175</f>
        <v>175</v>
      </c>
      <c r="F188" s="21"/>
      <c r="G188" s="22"/>
      <c r="H188" s="23"/>
      <c r="I188" s="24">
        <f>SUM(U181:U187)</f>
        <v>42.02</v>
      </c>
      <c r="J188" s="23">
        <f>166</f>
        <v>166</v>
      </c>
      <c r="K188" s="24">
        <f>SUM(V181:V187)</f>
        <v>670.89</v>
      </c>
    </row>
    <row r="189" spans="1:27" ht="14.25" x14ac:dyDescent="0.2">
      <c r="A189" s="25"/>
      <c r="B189" s="26"/>
      <c r="C189" s="26" t="s">
        <v>36</v>
      </c>
      <c r="D189" s="19" t="s">
        <v>37</v>
      </c>
      <c r="E189" s="20">
        <f>[3]Source!AQ76</f>
        <v>7.14</v>
      </c>
      <c r="F189" s="21"/>
      <c r="G189" s="22">
        <f>[3]Source!DI76</f>
        <v>0</v>
      </c>
      <c r="H189" s="23">
        <f>[3]Source!AV76</f>
        <v>1.0669999999999999</v>
      </c>
      <c r="I189" s="24">
        <f>[3]Source!U76</f>
        <v>4.5710280000000001</v>
      </c>
      <c r="J189" s="23"/>
      <c r="K189" s="24"/>
    </row>
    <row r="190" spans="1:27" ht="15" x14ac:dyDescent="0.25">
      <c r="A190" s="29"/>
      <c r="B190" s="29"/>
      <c r="C190" s="29"/>
      <c r="D190" s="29"/>
      <c r="E190" s="29"/>
      <c r="F190" s="29"/>
      <c r="G190" s="29"/>
      <c r="H190" s="66">
        <f>I182+I183+I185+I186+I187+I188</f>
        <v>365.87999999999994</v>
      </c>
      <c r="I190" s="66"/>
      <c r="J190" s="66">
        <f>K182+K183+K185+K186+K187+K188</f>
        <v>3780.5099999999998</v>
      </c>
      <c r="K190" s="66"/>
      <c r="O190" s="30">
        <f>H190</f>
        <v>365.87999999999994</v>
      </c>
      <c r="P190" s="30">
        <f>J190</f>
        <v>3780.5099999999998</v>
      </c>
      <c r="X190">
        <f>IF([3]Source!BI76&lt;=1,I182+I183+I185+I186+I187+I188-0, 0)</f>
        <v>0</v>
      </c>
      <c r="Y190">
        <f>IF([3]Source!BI76=2,I182+I183+I185+I186+I187+I188-0, 0)</f>
        <v>365.87999999999994</v>
      </c>
      <c r="Z190">
        <f>IF([3]Source!BI76=3,I182+I183+I185+I186+I187+I188-0, 0)</f>
        <v>0</v>
      </c>
      <c r="AA190">
        <f>IF([3]Source!BI76=4,I182+I183+I185+I186+I187+I188,0)</f>
        <v>0</v>
      </c>
    </row>
    <row r="191" spans="1:27" ht="28.5" x14ac:dyDescent="0.2">
      <c r="A191" s="17" t="str">
        <f>[3]Source!E77</f>
        <v>20</v>
      </c>
      <c r="B191" s="18" t="str">
        <f>[3]Source!F77</f>
        <v>4.10-14-1</v>
      </c>
      <c r="C191" s="18" t="str">
        <f>[3]Source!G77</f>
        <v>КАБЕЛЬ НА ОДНОМ ОБЪЕКТЕ ОТ 10 ДО 50 КМ С ВЯЗКОЙ ПАКЕТАМИ</v>
      </c>
      <c r="D191" s="19" t="str">
        <f>[3]Source!DW77</f>
        <v>100 м</v>
      </c>
      <c r="E191" s="20">
        <f>[3]Source!I77</f>
        <v>0.2</v>
      </c>
      <c r="F191" s="21"/>
      <c r="G191" s="22"/>
      <c r="H191" s="23"/>
      <c r="I191" s="24"/>
      <c r="J191" s="23"/>
      <c r="K191" s="24"/>
      <c r="Q191">
        <f>ROUND(([3]Source!DN77/100)*ROUND(([3]Source!AF77*[3]Source!AV77)*[3]Source!I77, 2), 2)</f>
        <v>18.88</v>
      </c>
      <c r="R191">
        <f>[3]Source!X77</f>
        <v>266.68</v>
      </c>
      <c r="S191">
        <f>ROUND(([3]Source!DO77/100)*ROUND(([3]Source!AF77*[3]Source!AV77)*[3]Source!I77, 2), 2)</f>
        <v>11.8</v>
      </c>
      <c r="T191">
        <f>[3]Source!Y77</f>
        <v>130.5</v>
      </c>
      <c r="U191">
        <f>ROUND((175/100)*ROUND(([3]Source!AE77*[3]Source!AV77)*[3]Source!I77, 2), 2)</f>
        <v>1.86</v>
      </c>
      <c r="V191">
        <f>ROUND((166/100)*ROUND([3]Source!CS77*[3]Source!I77, 2), 2)</f>
        <v>29.66</v>
      </c>
    </row>
    <row r="192" spans="1:27" ht="14.25" x14ac:dyDescent="0.2">
      <c r="A192" s="25"/>
      <c r="B192" s="26"/>
      <c r="C192" s="26" t="s">
        <v>29</v>
      </c>
      <c r="D192" s="27"/>
      <c r="E192" s="23"/>
      <c r="F192" s="21">
        <f>[3]Source!AO77</f>
        <v>80.5</v>
      </c>
      <c r="G192" s="22">
        <f>[3]Source!DG77</f>
        <v>0</v>
      </c>
      <c r="H192" s="23">
        <f>[3]Source!AV77</f>
        <v>1.0469999999999999</v>
      </c>
      <c r="I192" s="24">
        <f>ROUND(([3]Source!AF77*[3]Source!AV77)*[3]Source!I77, 2)</f>
        <v>16.86</v>
      </c>
      <c r="J192" s="23">
        <f>IF([3]Source!BA77&lt;&gt; 0, [3]Source!BA77, 1)</f>
        <v>16.829999999999998</v>
      </c>
      <c r="K192" s="24">
        <f>[3]Source!S77</f>
        <v>283.7</v>
      </c>
      <c r="W192">
        <f>ROUND(([3]Source!AF77*[3]Source!AV77)*[3]Source!I77, 2)</f>
        <v>16.86</v>
      </c>
    </row>
    <row r="193" spans="1:27" ht="14.25" x14ac:dyDescent="0.2">
      <c r="A193" s="25"/>
      <c r="B193" s="26"/>
      <c r="C193" s="26" t="s">
        <v>30</v>
      </c>
      <c r="D193" s="27"/>
      <c r="E193" s="23"/>
      <c r="F193" s="21">
        <f>[3]Source!AM77</f>
        <v>21.9</v>
      </c>
      <c r="G193" s="22">
        <f>[3]Source!DE77</f>
        <v>0</v>
      </c>
      <c r="H193" s="23">
        <f>[3]Source!AV77</f>
        <v>1.0469999999999999</v>
      </c>
      <c r="I193" s="24">
        <f>ROUND(([3]Source!AD77*[3]Source!AV77)*[3]Source!I77, 2)</f>
        <v>4.59</v>
      </c>
      <c r="J193" s="23">
        <f>IF([3]Source!BB77&lt;&gt; 0, [3]Source!BB77, 1)</f>
        <v>7.18</v>
      </c>
      <c r="K193" s="24">
        <f>[3]Source!Q77</f>
        <v>32.93</v>
      </c>
    </row>
    <row r="194" spans="1:27" ht="14.25" x14ac:dyDescent="0.2">
      <c r="A194" s="25"/>
      <c r="B194" s="26"/>
      <c r="C194" s="26" t="s">
        <v>31</v>
      </c>
      <c r="D194" s="27"/>
      <c r="E194" s="23"/>
      <c r="F194" s="21">
        <f>[3]Source!AN77</f>
        <v>5.07</v>
      </c>
      <c r="G194" s="22">
        <f>[3]Source!DF77</f>
        <v>0</v>
      </c>
      <c r="H194" s="23">
        <f>[3]Source!AV77</f>
        <v>1.0469999999999999</v>
      </c>
      <c r="I194" s="28">
        <f>ROUND(([3]Source!AE77*[3]Source!AV77)*[3]Source!I77, 2)</f>
        <v>1.06</v>
      </c>
      <c r="J194" s="23">
        <f>IF([3]Source!BS77&lt;&gt; 0, [3]Source!BS77, 1)</f>
        <v>16.829999999999998</v>
      </c>
      <c r="K194" s="28">
        <f>[3]Source!R77</f>
        <v>17.87</v>
      </c>
      <c r="W194">
        <f>ROUND(([3]Source!AE77*[3]Source!AV77)*[3]Source!I77, 2)</f>
        <v>1.06</v>
      </c>
    </row>
    <row r="195" spans="1:27" ht="14.25" x14ac:dyDescent="0.2">
      <c r="A195" s="25"/>
      <c r="B195" s="26"/>
      <c r="C195" s="26" t="s">
        <v>38</v>
      </c>
      <c r="D195" s="27"/>
      <c r="E195" s="23"/>
      <c r="F195" s="21">
        <f>[3]Source!AL77</f>
        <v>2.17</v>
      </c>
      <c r="G195" s="22">
        <f>[3]Source!DD77</f>
        <v>0</v>
      </c>
      <c r="H195" s="23">
        <f>[3]Source!AW77</f>
        <v>1</v>
      </c>
      <c r="I195" s="24">
        <f>ROUND(([3]Source!AC77*[3]Source!AW77)*[3]Source!I77, 2)</f>
        <v>0.43</v>
      </c>
      <c r="J195" s="23">
        <f>IF([3]Source!BC77&lt;&gt; 0, [3]Source!BC77, 1)</f>
        <v>4.68</v>
      </c>
      <c r="K195" s="24">
        <f>[3]Source!P77</f>
        <v>2.0299999999999998</v>
      </c>
    </row>
    <row r="196" spans="1:27" ht="14.25" x14ac:dyDescent="0.2">
      <c r="A196" s="25"/>
      <c r="B196" s="26"/>
      <c r="C196" s="26" t="s">
        <v>32</v>
      </c>
      <c r="D196" s="27" t="s">
        <v>33</v>
      </c>
      <c r="E196" s="23">
        <f>[3]Source!DN77</f>
        <v>112</v>
      </c>
      <c r="F196" s="21"/>
      <c r="G196" s="22"/>
      <c r="H196" s="23"/>
      <c r="I196" s="24">
        <f>SUM(Q191:Q195)</f>
        <v>18.88</v>
      </c>
      <c r="J196" s="23">
        <f>[3]Source!BZ77</f>
        <v>94</v>
      </c>
      <c r="K196" s="24">
        <f>SUM(R191:R195)</f>
        <v>266.68</v>
      </c>
    </row>
    <row r="197" spans="1:27" ht="14.25" x14ac:dyDescent="0.2">
      <c r="A197" s="25"/>
      <c r="B197" s="26"/>
      <c r="C197" s="26" t="s">
        <v>34</v>
      </c>
      <c r="D197" s="27" t="s">
        <v>33</v>
      </c>
      <c r="E197" s="23">
        <f>[3]Source!DO77</f>
        <v>70</v>
      </c>
      <c r="F197" s="21"/>
      <c r="G197" s="22"/>
      <c r="H197" s="23"/>
      <c r="I197" s="24">
        <f>SUM(S191:S196)</f>
        <v>11.8</v>
      </c>
      <c r="J197" s="23">
        <f>[3]Source!CA77</f>
        <v>46</v>
      </c>
      <c r="K197" s="24">
        <f>SUM(T191:T196)</f>
        <v>130.5</v>
      </c>
    </row>
    <row r="198" spans="1:27" ht="14.25" x14ac:dyDescent="0.2">
      <c r="A198" s="25"/>
      <c r="B198" s="26"/>
      <c r="C198" s="26" t="s">
        <v>35</v>
      </c>
      <c r="D198" s="27" t="s">
        <v>33</v>
      </c>
      <c r="E198" s="23">
        <f>175</f>
        <v>175</v>
      </c>
      <c r="F198" s="21"/>
      <c r="G198" s="22"/>
      <c r="H198" s="23"/>
      <c r="I198" s="24">
        <f>SUM(U191:U197)</f>
        <v>1.86</v>
      </c>
      <c r="J198" s="23">
        <f>166</f>
        <v>166</v>
      </c>
      <c r="K198" s="24">
        <f>SUM(V191:V197)</f>
        <v>29.66</v>
      </c>
    </row>
    <row r="199" spans="1:27" ht="14.25" x14ac:dyDescent="0.2">
      <c r="A199" s="25"/>
      <c r="B199" s="26"/>
      <c r="C199" s="26" t="s">
        <v>36</v>
      </c>
      <c r="D199" s="19" t="s">
        <v>37</v>
      </c>
      <c r="E199" s="20">
        <f>[3]Source!AQ77</f>
        <v>7.2</v>
      </c>
      <c r="F199" s="21"/>
      <c r="G199" s="22">
        <f>[3]Source!DI77</f>
        <v>0</v>
      </c>
      <c r="H199" s="23">
        <f>[3]Source!AV77</f>
        <v>1.0469999999999999</v>
      </c>
      <c r="I199" s="24">
        <f>[3]Source!U77</f>
        <v>1.5076799999999999</v>
      </c>
      <c r="J199" s="23"/>
      <c r="K199" s="24"/>
    </row>
    <row r="200" spans="1:27" ht="15" x14ac:dyDescent="0.25">
      <c r="A200" s="29"/>
      <c r="B200" s="29"/>
      <c r="C200" s="29"/>
      <c r="D200" s="29"/>
      <c r="E200" s="29"/>
      <c r="F200" s="29"/>
      <c r="G200" s="29"/>
      <c r="H200" s="66">
        <f>I192+I193+I195+I196+I197+I198</f>
        <v>54.42</v>
      </c>
      <c r="I200" s="66"/>
      <c r="J200" s="66">
        <f>K192+K193+K195+K196+K197+K198</f>
        <v>745.49999999999989</v>
      </c>
      <c r="K200" s="66"/>
      <c r="O200" s="30">
        <f>H200</f>
        <v>54.42</v>
      </c>
      <c r="P200" s="30">
        <f>J200</f>
        <v>745.49999999999989</v>
      </c>
      <c r="X200">
        <f>IF([3]Source!BI77&lt;=1,I192+I193+I195+I196+I197+I198-0, 0)</f>
        <v>0</v>
      </c>
      <c r="Y200">
        <f>IF([3]Source!BI77=2,I192+I193+I195+I196+I197+I198-0, 0)</f>
        <v>54.42</v>
      </c>
      <c r="Z200">
        <f>IF([3]Source!BI77=3,I192+I193+I195+I196+I197+I198-0, 0)</f>
        <v>0</v>
      </c>
      <c r="AA200">
        <f>IF([3]Source!BI77=4,I192+I193+I195+I196+I197+I198,0)</f>
        <v>0</v>
      </c>
    </row>
    <row r="201" spans="1:27" ht="28.5" x14ac:dyDescent="0.2">
      <c r="A201" s="17" t="str">
        <f>[3]Source!E78</f>
        <v>21</v>
      </c>
      <c r="B201" s="18" t="str">
        <f>[3]Source!F78</f>
        <v>4.10-14-2</v>
      </c>
      <c r="C201" s="18" t="str">
        <f>[3]Source!G78</f>
        <v>КАБЕЛЬ НА ОДНОМ ОБЪЕКТЕ ОТ 10 ДО 50 КМ БЕЗ ВЯЗКИ ПАКЕТАМИ</v>
      </c>
      <c r="D201" s="19" t="str">
        <f>[3]Source!DW78</f>
        <v>100 м</v>
      </c>
      <c r="E201" s="20">
        <f>[3]Source!I78</f>
        <v>-0.2</v>
      </c>
      <c r="F201" s="21"/>
      <c r="G201" s="22"/>
      <c r="H201" s="23"/>
      <c r="I201" s="24"/>
      <c r="J201" s="23"/>
      <c r="K201" s="24"/>
      <c r="Q201">
        <f>ROUND(([3]Source!DN78/100)*ROUND(([3]Source!AF78*[3]Source!AV78)*[3]Source!I78, 2), 2)</f>
        <v>-10.75</v>
      </c>
      <c r="R201">
        <f>[3]Source!X78</f>
        <v>-151.86000000000001</v>
      </c>
      <c r="S201">
        <f>ROUND(([3]Source!DO78/100)*ROUND(([3]Source!AF78*[3]Source!AV78)*[3]Source!I78, 2), 2)</f>
        <v>-6.72</v>
      </c>
      <c r="T201">
        <f>[3]Source!Y78</f>
        <v>-74.31</v>
      </c>
      <c r="U201">
        <f>ROUND((175/100)*ROUND(([3]Source!AE78*[3]Source!AV78)*[3]Source!I78, 2), 2)</f>
        <v>-1.24</v>
      </c>
      <c r="V201">
        <f>ROUND((166/100)*ROUND([3]Source!CS78*[3]Source!I78, 2), 2)</f>
        <v>-19.77</v>
      </c>
    </row>
    <row r="202" spans="1:27" ht="14.25" x14ac:dyDescent="0.2">
      <c r="A202" s="25"/>
      <c r="B202" s="26"/>
      <c r="C202" s="26" t="s">
        <v>29</v>
      </c>
      <c r="D202" s="27"/>
      <c r="E202" s="23"/>
      <c r="F202" s="21">
        <f>[3]Source!AO78</f>
        <v>45.84</v>
      </c>
      <c r="G202" s="22">
        <f>[3]Source!DG78</f>
        <v>0</v>
      </c>
      <c r="H202" s="23">
        <f>[3]Source!AV78</f>
        <v>1.0469999999999999</v>
      </c>
      <c r="I202" s="24">
        <f>ROUND(([3]Source!AF78*[3]Source!AV78)*[3]Source!I78, 2)</f>
        <v>-9.6</v>
      </c>
      <c r="J202" s="23">
        <f>IF([3]Source!BA78&lt;&gt; 0, [3]Source!BA78, 1)</f>
        <v>16.829999999999998</v>
      </c>
      <c r="K202" s="24">
        <f>[3]Source!S78</f>
        <v>-161.55000000000001</v>
      </c>
      <c r="W202">
        <f>ROUND(([3]Source!AF78*[3]Source!AV78)*[3]Source!I78, 2)</f>
        <v>-9.6</v>
      </c>
    </row>
    <row r="203" spans="1:27" ht="14.25" x14ac:dyDescent="0.2">
      <c r="A203" s="25"/>
      <c r="B203" s="26"/>
      <c r="C203" s="26" t="s">
        <v>30</v>
      </c>
      <c r="D203" s="27"/>
      <c r="E203" s="23"/>
      <c r="F203" s="21">
        <f>[3]Source!AM78</f>
        <v>14.6</v>
      </c>
      <c r="G203" s="22">
        <f>[3]Source!DE78</f>
        <v>0</v>
      </c>
      <c r="H203" s="23">
        <f>[3]Source!AV78</f>
        <v>1.0469999999999999</v>
      </c>
      <c r="I203" s="24">
        <f>ROUND(([3]Source!AD78*[3]Source!AV78)*[3]Source!I78, 2)</f>
        <v>-3.06</v>
      </c>
      <c r="J203" s="23">
        <f>IF([3]Source!BB78&lt;&gt; 0, [3]Source!BB78, 1)</f>
        <v>7.18</v>
      </c>
      <c r="K203" s="24">
        <f>[3]Source!Q78</f>
        <v>-21.95</v>
      </c>
    </row>
    <row r="204" spans="1:27" ht="14.25" x14ac:dyDescent="0.2">
      <c r="A204" s="25"/>
      <c r="B204" s="26"/>
      <c r="C204" s="26" t="s">
        <v>31</v>
      </c>
      <c r="D204" s="27"/>
      <c r="E204" s="23"/>
      <c r="F204" s="21">
        <f>[3]Source!AN78</f>
        <v>3.38</v>
      </c>
      <c r="G204" s="22">
        <f>[3]Source!DF78</f>
        <v>0</v>
      </c>
      <c r="H204" s="23">
        <f>[3]Source!AV78</f>
        <v>1.0469999999999999</v>
      </c>
      <c r="I204" s="28">
        <f>ROUND(([3]Source!AE78*[3]Source!AV78)*[3]Source!I78, 2)</f>
        <v>-0.71</v>
      </c>
      <c r="J204" s="23">
        <f>IF([3]Source!BS78&lt;&gt; 0, [3]Source!BS78, 1)</f>
        <v>16.829999999999998</v>
      </c>
      <c r="K204" s="28">
        <f>[3]Source!R78</f>
        <v>-11.91</v>
      </c>
      <c r="W204">
        <f>ROUND(([3]Source!AE78*[3]Source!AV78)*[3]Source!I78, 2)</f>
        <v>-0.71</v>
      </c>
    </row>
    <row r="205" spans="1:27" ht="14.25" x14ac:dyDescent="0.2">
      <c r="A205" s="25"/>
      <c r="B205" s="26"/>
      <c r="C205" s="26" t="s">
        <v>38</v>
      </c>
      <c r="D205" s="27"/>
      <c r="E205" s="23"/>
      <c r="F205" s="21">
        <f>[3]Source!AL78</f>
        <v>1.82</v>
      </c>
      <c r="G205" s="22">
        <f>[3]Source!DD78</f>
        <v>0</v>
      </c>
      <c r="H205" s="23">
        <f>[3]Source!AW78</f>
        <v>1</v>
      </c>
      <c r="I205" s="24">
        <f>ROUND(([3]Source!AC78*[3]Source!AW78)*[3]Source!I78, 2)</f>
        <v>-0.36</v>
      </c>
      <c r="J205" s="23">
        <f>IF([3]Source!BC78&lt;&gt; 0, [3]Source!BC78, 1)</f>
        <v>4.68</v>
      </c>
      <c r="K205" s="24">
        <f>[3]Source!P78</f>
        <v>-1.7</v>
      </c>
    </row>
    <row r="206" spans="1:27" ht="14.25" x14ac:dyDescent="0.2">
      <c r="A206" s="25"/>
      <c r="B206" s="26"/>
      <c r="C206" s="26" t="s">
        <v>32</v>
      </c>
      <c r="D206" s="27" t="s">
        <v>33</v>
      </c>
      <c r="E206" s="23">
        <f>[3]Source!DN78</f>
        <v>112</v>
      </c>
      <c r="F206" s="21"/>
      <c r="G206" s="22"/>
      <c r="H206" s="23"/>
      <c r="I206" s="24">
        <f>SUM(Q201:Q205)</f>
        <v>-10.75</v>
      </c>
      <c r="J206" s="23">
        <f>[3]Source!BZ78</f>
        <v>94</v>
      </c>
      <c r="K206" s="24">
        <f>SUM(R201:R205)</f>
        <v>-151.86000000000001</v>
      </c>
    </row>
    <row r="207" spans="1:27" ht="14.25" x14ac:dyDescent="0.2">
      <c r="A207" s="25"/>
      <c r="B207" s="26"/>
      <c r="C207" s="26" t="s">
        <v>34</v>
      </c>
      <c r="D207" s="27" t="s">
        <v>33</v>
      </c>
      <c r="E207" s="23">
        <f>[3]Source!DO78</f>
        <v>70</v>
      </c>
      <c r="F207" s="21"/>
      <c r="G207" s="22"/>
      <c r="H207" s="23"/>
      <c r="I207" s="24">
        <f>SUM(S201:S206)</f>
        <v>-6.72</v>
      </c>
      <c r="J207" s="23">
        <f>[3]Source!CA78</f>
        <v>46</v>
      </c>
      <c r="K207" s="24">
        <f>SUM(T201:T206)</f>
        <v>-74.31</v>
      </c>
    </row>
    <row r="208" spans="1:27" ht="14.25" x14ac:dyDescent="0.2">
      <c r="A208" s="25"/>
      <c r="B208" s="26"/>
      <c r="C208" s="26" t="s">
        <v>35</v>
      </c>
      <c r="D208" s="27" t="s">
        <v>33</v>
      </c>
      <c r="E208" s="23">
        <f>175</f>
        <v>175</v>
      </c>
      <c r="F208" s="21"/>
      <c r="G208" s="22"/>
      <c r="H208" s="23"/>
      <c r="I208" s="24">
        <f>SUM(U201:U207)</f>
        <v>-1.24</v>
      </c>
      <c r="J208" s="23">
        <f>166</f>
        <v>166</v>
      </c>
      <c r="K208" s="24">
        <f>SUM(V201:V207)</f>
        <v>-19.77</v>
      </c>
    </row>
    <row r="209" spans="1:27" ht="14.25" x14ac:dyDescent="0.2">
      <c r="A209" s="25"/>
      <c r="B209" s="26"/>
      <c r="C209" s="26" t="s">
        <v>36</v>
      </c>
      <c r="D209" s="19" t="s">
        <v>37</v>
      </c>
      <c r="E209" s="20">
        <f>[3]Source!AQ78</f>
        <v>4.0999999999999996</v>
      </c>
      <c r="F209" s="21"/>
      <c r="G209" s="22">
        <f>[3]Source!DI78</f>
        <v>0</v>
      </c>
      <c r="H209" s="23">
        <f>[3]Source!AV78</f>
        <v>1.0469999999999999</v>
      </c>
      <c r="I209" s="24">
        <f>[3]Source!U78</f>
        <v>-0.85853999999999997</v>
      </c>
      <c r="J209" s="23"/>
      <c r="K209" s="24"/>
    </row>
    <row r="210" spans="1:27" ht="15" x14ac:dyDescent="0.25">
      <c r="A210" s="29"/>
      <c r="B210" s="29"/>
      <c r="C210" s="29"/>
      <c r="D210" s="29"/>
      <c r="E210" s="29"/>
      <c r="F210" s="29"/>
      <c r="G210" s="29"/>
      <c r="H210" s="66">
        <f>I202+I203+I205+I206+I207+I208</f>
        <v>-31.729999999999997</v>
      </c>
      <c r="I210" s="66"/>
      <c r="J210" s="66">
        <f>K202+K203+K205+K206+K207+K208</f>
        <v>-431.14</v>
      </c>
      <c r="K210" s="66"/>
      <c r="O210" s="30">
        <f>H210</f>
        <v>-31.729999999999997</v>
      </c>
      <c r="P210" s="30">
        <f>J210</f>
        <v>-431.14</v>
      </c>
      <c r="X210">
        <f>IF([3]Source!BI78&lt;=1,I202+I203+I205+I206+I207+I208-0, 0)</f>
        <v>0</v>
      </c>
      <c r="Y210">
        <f>IF([3]Source!BI78=2,I202+I203+I205+I206+I207+I208-0, 0)</f>
        <v>-31.729999999999997</v>
      </c>
      <c r="Z210">
        <f>IF([3]Source!BI78=3,I202+I203+I205+I206+I207+I208-0, 0)</f>
        <v>0</v>
      </c>
      <c r="AA210">
        <f>IF([3]Source!BI78=4,I202+I203+I205+I206+I207+I208,0)</f>
        <v>0</v>
      </c>
    </row>
    <row r="211" spans="1:27" ht="28.5" x14ac:dyDescent="0.2">
      <c r="A211" s="17" t="str">
        <f>[3]Source!E79</f>
        <v>22</v>
      </c>
      <c r="B211" s="18" t="str">
        <f>[3]Source!F79</f>
        <v>4.8-301-1</v>
      </c>
      <c r="C211" s="18" t="str">
        <f>[3]Source!G79</f>
        <v>УПЛОТНИТЕЛЬ КАБЕЛЬНОГО ПРОХОДА ТЕРМОУСАЖИВАЕМЫЙ</v>
      </c>
      <c r="D211" s="19" t="str">
        <f>[3]Source!DW79</f>
        <v>100 компл.</v>
      </c>
      <c r="E211" s="20">
        <f>[3]Source!I79</f>
        <v>0.52</v>
      </c>
      <c r="F211" s="21"/>
      <c r="G211" s="22"/>
      <c r="H211" s="23"/>
      <c r="I211" s="24"/>
      <c r="J211" s="23"/>
      <c r="K211" s="24"/>
      <c r="Q211">
        <f>ROUND(([3]Source!DN79/100)*ROUND(([3]Source!AF79*[3]Source!AV79)*[3]Source!I79, 2), 2)</f>
        <v>1308.8499999999999</v>
      </c>
      <c r="R211">
        <f>[3]Source!X79</f>
        <v>18487.78</v>
      </c>
      <c r="S211">
        <f>ROUND(([3]Source!DO79/100)*ROUND(([3]Source!AF79*[3]Source!AV79)*[3]Source!I79, 2), 2)</f>
        <v>818.03</v>
      </c>
      <c r="T211">
        <f>[3]Source!Y79</f>
        <v>9047.2099999999991</v>
      </c>
      <c r="U211">
        <f>ROUND((175/100)*ROUND(([3]Source!AE79*[3]Source!AV79)*[3]Source!I79, 2), 2)</f>
        <v>59.08</v>
      </c>
      <c r="V211">
        <f>ROUND((166/100)*ROUND([3]Source!CS79*[3]Source!I79, 2), 2)</f>
        <v>943.2</v>
      </c>
    </row>
    <row r="212" spans="1:27" ht="14.25" x14ac:dyDescent="0.2">
      <c r="A212" s="25"/>
      <c r="B212" s="26"/>
      <c r="C212" s="26" t="s">
        <v>29</v>
      </c>
      <c r="D212" s="27"/>
      <c r="E212" s="23"/>
      <c r="F212" s="21">
        <f>[3]Source!AO79</f>
        <v>2146.46</v>
      </c>
      <c r="G212" s="22">
        <f>[3]Source!DG79</f>
        <v>0</v>
      </c>
      <c r="H212" s="23">
        <f>[3]Source!AV79</f>
        <v>1.0469999999999999</v>
      </c>
      <c r="I212" s="24">
        <f>ROUND(([3]Source!AF79*[3]Source!AV79)*[3]Source!I79, 2)</f>
        <v>1168.6199999999999</v>
      </c>
      <c r="J212" s="23">
        <f>IF([3]Source!BA79&lt;&gt; 0, [3]Source!BA79, 1)</f>
        <v>16.829999999999998</v>
      </c>
      <c r="K212" s="24">
        <f>[3]Source!S79</f>
        <v>19667.849999999999</v>
      </c>
      <c r="W212">
        <f>ROUND(([3]Source!AF79*[3]Source!AV79)*[3]Source!I79, 2)</f>
        <v>1168.6199999999999</v>
      </c>
    </row>
    <row r="213" spans="1:27" ht="14.25" x14ac:dyDescent="0.2">
      <c r="A213" s="25"/>
      <c r="B213" s="26"/>
      <c r="C213" s="26" t="s">
        <v>30</v>
      </c>
      <c r="D213" s="27"/>
      <c r="E213" s="23"/>
      <c r="F213" s="21">
        <f>[3]Source!AM79</f>
        <v>715.22</v>
      </c>
      <c r="G213" s="22">
        <f>[3]Source!DE79</f>
        <v>0</v>
      </c>
      <c r="H213" s="23">
        <f>[3]Source!AV79</f>
        <v>1.0469999999999999</v>
      </c>
      <c r="I213" s="24">
        <f>ROUND(([3]Source!AD79*[3]Source!AV79)*[3]Source!I79, 2)</f>
        <v>389.39</v>
      </c>
      <c r="J213" s="23">
        <f>IF([3]Source!BB79&lt;&gt; 0, [3]Source!BB79, 1)</f>
        <v>4.3899999999999997</v>
      </c>
      <c r="K213" s="24">
        <f>[3]Source!Q79</f>
        <v>1709.44</v>
      </c>
    </row>
    <row r="214" spans="1:27" ht="14.25" x14ac:dyDescent="0.2">
      <c r="A214" s="25"/>
      <c r="B214" s="26"/>
      <c r="C214" s="26" t="s">
        <v>31</v>
      </c>
      <c r="D214" s="27"/>
      <c r="E214" s="23"/>
      <c r="F214" s="21">
        <f>[3]Source!AN79</f>
        <v>62.01</v>
      </c>
      <c r="G214" s="22">
        <f>[3]Source!DF79</f>
        <v>0</v>
      </c>
      <c r="H214" s="23">
        <f>[3]Source!AV79</f>
        <v>1.0469999999999999</v>
      </c>
      <c r="I214" s="28">
        <f>ROUND(([3]Source!AE79*[3]Source!AV79)*[3]Source!I79, 2)</f>
        <v>33.76</v>
      </c>
      <c r="J214" s="23">
        <f>IF([3]Source!BS79&lt;&gt; 0, [3]Source!BS79, 1)</f>
        <v>16.829999999999998</v>
      </c>
      <c r="K214" s="28">
        <f>[3]Source!R79</f>
        <v>568.19000000000005</v>
      </c>
      <c r="W214">
        <f>ROUND(([3]Source!AE79*[3]Source!AV79)*[3]Source!I79, 2)</f>
        <v>33.76</v>
      </c>
    </row>
    <row r="215" spans="1:27" ht="14.25" x14ac:dyDescent="0.2">
      <c r="A215" s="25"/>
      <c r="B215" s="26"/>
      <c r="C215" s="26" t="s">
        <v>38</v>
      </c>
      <c r="D215" s="27"/>
      <c r="E215" s="23"/>
      <c r="F215" s="21">
        <f>[3]Source!AL79</f>
        <v>519.45000000000005</v>
      </c>
      <c r="G215" s="22">
        <f>[3]Source!DD79</f>
        <v>0</v>
      </c>
      <c r="H215" s="23">
        <f>[3]Source!AW79</f>
        <v>1</v>
      </c>
      <c r="I215" s="24">
        <f>ROUND(([3]Source!AC79*[3]Source!AW79)*[3]Source!I79, 2)</f>
        <v>270.11</v>
      </c>
      <c r="J215" s="23">
        <f>IF([3]Source!BC79&lt;&gt; 0, [3]Source!BC79, 1)</f>
        <v>4.0999999999999996</v>
      </c>
      <c r="K215" s="24">
        <f>[3]Source!P79</f>
        <v>1107.47</v>
      </c>
    </row>
    <row r="216" spans="1:27" ht="14.25" x14ac:dyDescent="0.2">
      <c r="A216" s="25"/>
      <c r="B216" s="26"/>
      <c r="C216" s="26" t="s">
        <v>32</v>
      </c>
      <c r="D216" s="27" t="s">
        <v>33</v>
      </c>
      <c r="E216" s="23">
        <f>[3]Source!DN79</f>
        <v>112</v>
      </c>
      <c r="F216" s="21"/>
      <c r="G216" s="22"/>
      <c r="H216" s="23"/>
      <c r="I216" s="24">
        <f>SUM(Q211:Q215)</f>
        <v>1308.8499999999999</v>
      </c>
      <c r="J216" s="23">
        <f>[3]Source!BZ79</f>
        <v>94</v>
      </c>
      <c r="K216" s="24">
        <f>SUM(R211:R215)</f>
        <v>18487.78</v>
      </c>
    </row>
    <row r="217" spans="1:27" ht="14.25" x14ac:dyDescent="0.2">
      <c r="A217" s="25"/>
      <c r="B217" s="26"/>
      <c r="C217" s="26" t="s">
        <v>34</v>
      </c>
      <c r="D217" s="27" t="s">
        <v>33</v>
      </c>
      <c r="E217" s="23">
        <f>[3]Source!DO79</f>
        <v>70</v>
      </c>
      <c r="F217" s="21"/>
      <c r="G217" s="22"/>
      <c r="H217" s="23"/>
      <c r="I217" s="24">
        <f>SUM(S211:S216)</f>
        <v>818.03</v>
      </c>
      <c r="J217" s="23">
        <f>[3]Source!CA79</f>
        <v>46</v>
      </c>
      <c r="K217" s="24">
        <f>SUM(T211:T216)</f>
        <v>9047.2099999999991</v>
      </c>
    </row>
    <row r="218" spans="1:27" ht="14.25" x14ac:dyDescent="0.2">
      <c r="A218" s="25"/>
      <c r="B218" s="26"/>
      <c r="C218" s="26" t="s">
        <v>35</v>
      </c>
      <c r="D218" s="27" t="s">
        <v>33</v>
      </c>
      <c r="E218" s="23">
        <f>175</f>
        <v>175</v>
      </c>
      <c r="F218" s="21"/>
      <c r="G218" s="22"/>
      <c r="H218" s="23"/>
      <c r="I218" s="24">
        <f>SUM(U211:U217)</f>
        <v>59.08</v>
      </c>
      <c r="J218" s="23">
        <f>166</f>
        <v>166</v>
      </c>
      <c r="K218" s="24">
        <f>SUM(V211:V217)</f>
        <v>943.2</v>
      </c>
    </row>
    <row r="219" spans="1:27" ht="14.25" x14ac:dyDescent="0.2">
      <c r="A219" s="25"/>
      <c r="B219" s="26"/>
      <c r="C219" s="26" t="s">
        <v>36</v>
      </c>
      <c r="D219" s="19" t="s">
        <v>37</v>
      </c>
      <c r="E219" s="20">
        <f>[3]Source!AQ79</f>
        <v>155.88999999999999</v>
      </c>
      <c r="F219" s="21"/>
      <c r="G219" s="22">
        <f>[3]Source!DI79</f>
        <v>0</v>
      </c>
      <c r="H219" s="23">
        <f>[3]Source!AV79</f>
        <v>1.0469999999999999</v>
      </c>
      <c r="I219" s="24">
        <f>[3]Source!U79</f>
        <v>84.872751600000001</v>
      </c>
      <c r="J219" s="23"/>
      <c r="K219" s="24"/>
    </row>
    <row r="220" spans="1:27" ht="15" x14ac:dyDescent="0.25">
      <c r="A220" s="29"/>
      <c r="B220" s="29"/>
      <c r="C220" s="29"/>
      <c r="D220" s="29"/>
      <c r="E220" s="29"/>
      <c r="F220" s="29"/>
      <c r="G220" s="29"/>
      <c r="H220" s="66">
        <f>I212+I213+I215+I216+I217+I218</f>
        <v>4014.08</v>
      </c>
      <c r="I220" s="66"/>
      <c r="J220" s="66">
        <f>K212+K213+K215+K216+K217+K218</f>
        <v>50962.94999999999</v>
      </c>
      <c r="K220" s="66"/>
      <c r="O220" s="30">
        <f>H220</f>
        <v>4014.08</v>
      </c>
      <c r="P220" s="30">
        <f>J220</f>
        <v>50962.94999999999</v>
      </c>
      <c r="X220">
        <f>IF([3]Source!BI79&lt;=1,I212+I213+I215+I216+I217+I218-0, 0)</f>
        <v>0</v>
      </c>
      <c r="Y220">
        <f>IF([3]Source!BI79=2,I212+I213+I215+I216+I217+I218-0, 0)</f>
        <v>4014.08</v>
      </c>
      <c r="Z220">
        <f>IF([3]Source!BI79=3,I212+I213+I215+I216+I217+I218-0, 0)</f>
        <v>0</v>
      </c>
      <c r="AA220">
        <f>IF([3]Source!BI79=4,I212+I213+I215+I216+I217+I218,0)</f>
        <v>0</v>
      </c>
    </row>
    <row r="221" spans="1:27" ht="85.5" x14ac:dyDescent="0.2">
      <c r="A221" s="17" t="str">
        <f>[3]Source!E80</f>
        <v>23</v>
      </c>
      <c r="B221" s="18" t="str">
        <f>[3]Source!F80</f>
        <v>4.8-304-1</v>
      </c>
      <c r="C221" s="18" t="str">
        <f>[3]Source!G80</f>
        <v>МУФТЫ СОЕДИНИТЕЛЬНЫЕ ДЛЯ ОДНОЖИЛЬНОГО ЭКРАНИРОВАННОГО КАБЕЛЯ С ИЗОЛЯЦИЕЙ ИЗ СШИТОГО ПОЛИЭТИЛЕНА, НАПРЯЖЕНИЕМ ДО 10 КВ</v>
      </c>
      <c r="D221" s="19" t="str">
        <f>[3]Source!DW80</f>
        <v>компл.</v>
      </c>
      <c r="E221" s="20">
        <f>[3]Source!I80</f>
        <v>4</v>
      </c>
      <c r="F221" s="21"/>
      <c r="G221" s="22"/>
      <c r="H221" s="23"/>
      <c r="I221" s="24"/>
      <c r="J221" s="23"/>
      <c r="K221" s="24"/>
      <c r="Q221">
        <f>ROUND(([3]Source!DN80/100)*ROUND(([3]Source!AF80*[3]Source!AV80)*[3]Source!I80, 2), 2)</f>
        <v>946.41</v>
      </c>
      <c r="R221">
        <f>[3]Source!X80</f>
        <v>13368.27</v>
      </c>
      <c r="S221">
        <f>ROUND(([3]Source!DO80/100)*ROUND(([3]Source!AF80*[3]Source!AV80)*[3]Source!I80, 2), 2)</f>
        <v>591.51</v>
      </c>
      <c r="T221">
        <f>[3]Source!Y80</f>
        <v>6541.92</v>
      </c>
      <c r="U221">
        <f>ROUND((175/100)*ROUND(([3]Source!AE80*[3]Source!AV80)*[3]Source!I80, 2), 2)</f>
        <v>32.9</v>
      </c>
      <c r="V221">
        <f>ROUND((166/100)*ROUND([3]Source!CS80*[3]Source!I80, 2), 2)</f>
        <v>525.34</v>
      </c>
    </row>
    <row r="222" spans="1:27" ht="14.25" x14ac:dyDescent="0.2">
      <c r="A222" s="25"/>
      <c r="B222" s="26"/>
      <c r="C222" s="26" t="s">
        <v>29</v>
      </c>
      <c r="D222" s="27"/>
      <c r="E222" s="23"/>
      <c r="F222" s="21">
        <f>[3]Source!AO80</f>
        <v>201.77</v>
      </c>
      <c r="G222" s="22">
        <f>[3]Source!DG80</f>
        <v>0</v>
      </c>
      <c r="H222" s="23">
        <f>[3]Source!AV80</f>
        <v>1.0469999999999999</v>
      </c>
      <c r="I222" s="24">
        <f>ROUND(([3]Source!AF80*[3]Source!AV80)*[3]Source!I80, 2)</f>
        <v>845.01</v>
      </c>
      <c r="J222" s="23">
        <f>IF([3]Source!BA80&lt;&gt; 0, [3]Source!BA80, 1)</f>
        <v>16.829999999999998</v>
      </c>
      <c r="K222" s="24">
        <f>[3]Source!S80</f>
        <v>14221.56</v>
      </c>
      <c r="W222">
        <f>ROUND(([3]Source!AF80*[3]Source!AV80)*[3]Source!I80, 2)</f>
        <v>845.01</v>
      </c>
    </row>
    <row r="223" spans="1:27" ht="14.25" x14ac:dyDescent="0.2">
      <c r="A223" s="25"/>
      <c r="B223" s="26"/>
      <c r="C223" s="26" t="s">
        <v>30</v>
      </c>
      <c r="D223" s="27"/>
      <c r="E223" s="23"/>
      <c r="F223" s="21">
        <f>[3]Source!AM80</f>
        <v>51.01</v>
      </c>
      <c r="G223" s="22">
        <f>[3]Source!DE80</f>
        <v>0</v>
      </c>
      <c r="H223" s="23">
        <f>[3]Source!AV80</f>
        <v>1.0469999999999999</v>
      </c>
      <c r="I223" s="24">
        <f>ROUND(([3]Source!AD80*[3]Source!AV80)*[3]Source!I80, 2)</f>
        <v>213.63</v>
      </c>
      <c r="J223" s="23">
        <f>IF([3]Source!BB80&lt;&gt; 0, [3]Source!BB80, 1)</f>
        <v>4.3899999999999997</v>
      </c>
      <c r="K223" s="24">
        <f>[3]Source!Q80</f>
        <v>937.84</v>
      </c>
    </row>
    <row r="224" spans="1:27" ht="14.25" x14ac:dyDescent="0.2">
      <c r="A224" s="25"/>
      <c r="B224" s="26"/>
      <c r="C224" s="26" t="s">
        <v>31</v>
      </c>
      <c r="D224" s="27"/>
      <c r="E224" s="23"/>
      <c r="F224" s="21">
        <f>[3]Source!AN80</f>
        <v>4.49</v>
      </c>
      <c r="G224" s="22">
        <f>[3]Source!DF80</f>
        <v>0</v>
      </c>
      <c r="H224" s="23">
        <f>[3]Source!AV80</f>
        <v>1.0469999999999999</v>
      </c>
      <c r="I224" s="28">
        <f>ROUND(([3]Source!AE80*[3]Source!AV80)*[3]Source!I80, 2)</f>
        <v>18.8</v>
      </c>
      <c r="J224" s="23">
        <f>IF([3]Source!BS80&lt;&gt; 0, [3]Source!BS80, 1)</f>
        <v>16.829999999999998</v>
      </c>
      <c r="K224" s="28">
        <f>[3]Source!R80</f>
        <v>316.47000000000003</v>
      </c>
      <c r="W224">
        <f>ROUND(([3]Source!AE80*[3]Source!AV80)*[3]Source!I80, 2)</f>
        <v>18.8</v>
      </c>
    </row>
    <row r="225" spans="1:27" ht="14.25" x14ac:dyDescent="0.2">
      <c r="A225" s="25"/>
      <c r="B225" s="26"/>
      <c r="C225" s="26" t="s">
        <v>38</v>
      </c>
      <c r="D225" s="27"/>
      <c r="E225" s="23"/>
      <c r="F225" s="21">
        <f>[3]Source!AL80</f>
        <v>48.42</v>
      </c>
      <c r="G225" s="22">
        <f>[3]Source!DD80</f>
        <v>0</v>
      </c>
      <c r="H225" s="23">
        <f>[3]Source!AW80</f>
        <v>1</v>
      </c>
      <c r="I225" s="24">
        <f>ROUND(([3]Source!AC80*[3]Source!AW80)*[3]Source!I80, 2)</f>
        <v>193.68</v>
      </c>
      <c r="J225" s="23">
        <f>IF([3]Source!BC80&lt;&gt; 0, [3]Source!BC80, 1)</f>
        <v>4.68</v>
      </c>
      <c r="K225" s="24">
        <f>[3]Source!P80</f>
        <v>906.42</v>
      </c>
    </row>
    <row r="226" spans="1:27" ht="14.25" x14ac:dyDescent="0.2">
      <c r="A226" s="25"/>
      <c r="B226" s="26"/>
      <c r="C226" s="26" t="s">
        <v>32</v>
      </c>
      <c r="D226" s="27" t="s">
        <v>33</v>
      </c>
      <c r="E226" s="23">
        <f>[3]Source!DN80</f>
        <v>112</v>
      </c>
      <c r="F226" s="21"/>
      <c r="G226" s="22"/>
      <c r="H226" s="23"/>
      <c r="I226" s="24">
        <f>SUM(Q221:Q225)</f>
        <v>946.41</v>
      </c>
      <c r="J226" s="23">
        <f>[3]Source!BZ80</f>
        <v>94</v>
      </c>
      <c r="K226" s="24">
        <f>SUM(R221:R225)</f>
        <v>13368.27</v>
      </c>
    </row>
    <row r="227" spans="1:27" ht="14.25" x14ac:dyDescent="0.2">
      <c r="A227" s="25"/>
      <c r="B227" s="26"/>
      <c r="C227" s="26" t="s">
        <v>34</v>
      </c>
      <c r="D227" s="27" t="s">
        <v>33</v>
      </c>
      <c r="E227" s="23">
        <f>[3]Source!DO80</f>
        <v>70</v>
      </c>
      <c r="F227" s="21"/>
      <c r="G227" s="22"/>
      <c r="H227" s="23"/>
      <c r="I227" s="24">
        <f>SUM(S221:S226)</f>
        <v>591.51</v>
      </c>
      <c r="J227" s="23">
        <f>[3]Source!CA80</f>
        <v>46</v>
      </c>
      <c r="K227" s="24">
        <f>SUM(T221:T226)</f>
        <v>6541.92</v>
      </c>
    </row>
    <row r="228" spans="1:27" ht="14.25" x14ac:dyDescent="0.2">
      <c r="A228" s="25"/>
      <c r="B228" s="26"/>
      <c r="C228" s="26" t="s">
        <v>35</v>
      </c>
      <c r="D228" s="27" t="s">
        <v>33</v>
      </c>
      <c r="E228" s="23">
        <f>175</f>
        <v>175</v>
      </c>
      <c r="F228" s="21"/>
      <c r="G228" s="22"/>
      <c r="H228" s="23"/>
      <c r="I228" s="24">
        <f>SUM(U221:U227)</f>
        <v>32.9</v>
      </c>
      <c r="J228" s="23">
        <f>166</f>
        <v>166</v>
      </c>
      <c r="K228" s="24">
        <f>SUM(V221:V227)</f>
        <v>525.34</v>
      </c>
    </row>
    <row r="229" spans="1:27" ht="14.25" x14ac:dyDescent="0.2">
      <c r="A229" s="25"/>
      <c r="B229" s="26"/>
      <c r="C229" s="26" t="s">
        <v>36</v>
      </c>
      <c r="D229" s="19" t="s">
        <v>37</v>
      </c>
      <c r="E229" s="20">
        <f>[3]Source!AQ80</f>
        <v>15.37</v>
      </c>
      <c r="F229" s="21"/>
      <c r="G229" s="22">
        <f>[3]Source!DI80</f>
        <v>0</v>
      </c>
      <c r="H229" s="23">
        <f>[3]Source!AV80</f>
        <v>1.0469999999999999</v>
      </c>
      <c r="I229" s="24">
        <f>[3]Source!U80</f>
        <v>64.369560000000007</v>
      </c>
      <c r="J229" s="23"/>
      <c r="K229" s="24"/>
    </row>
    <row r="230" spans="1:27" ht="15" x14ac:dyDescent="0.25">
      <c r="A230" s="29"/>
      <c r="B230" s="29"/>
      <c r="C230" s="29"/>
      <c r="D230" s="29"/>
      <c r="E230" s="29"/>
      <c r="F230" s="29"/>
      <c r="G230" s="29"/>
      <c r="H230" s="66">
        <f>I222+I223+I225+I226+I227+I228</f>
        <v>2823.14</v>
      </c>
      <c r="I230" s="66"/>
      <c r="J230" s="66">
        <f>K222+K223+K225+K226+K227+K228</f>
        <v>36501.35</v>
      </c>
      <c r="K230" s="66"/>
      <c r="O230" s="30">
        <f>H230</f>
        <v>2823.14</v>
      </c>
      <c r="P230" s="30">
        <f>J230</f>
        <v>36501.35</v>
      </c>
      <c r="X230">
        <f>IF([3]Source!BI80&lt;=1,I222+I223+I225+I226+I227+I228-0, 0)</f>
        <v>0</v>
      </c>
      <c r="Y230">
        <f>IF([3]Source!BI80=2,I222+I223+I225+I226+I227+I228-0, 0)</f>
        <v>2823.14</v>
      </c>
      <c r="Z230">
        <f>IF([3]Source!BI80=3,I222+I223+I225+I226+I227+I228-0, 0)</f>
        <v>0</v>
      </c>
      <c r="AA230">
        <f>IF([3]Source!BI80=4,I222+I223+I225+I226+I227+I228,0)</f>
        <v>0</v>
      </c>
    </row>
    <row r="231" spans="1:27" ht="85.5" x14ac:dyDescent="0.2">
      <c r="A231" s="17" t="str">
        <f>[3]Source!E81</f>
        <v>24</v>
      </c>
      <c r="B231" s="18" t="str">
        <f>[3]Source!F81</f>
        <v>4.8-305-1</v>
      </c>
      <c r="C231" s="18" t="str">
        <f>[3]Source!G81</f>
        <v>МУФТЫ КОНЦЕВЫЕ ДЛЯ ОДНОЖИЛЬНОГО ЭКРАНИРОВАННОГО КАБЕЛЯ С ИЗОЛЯЦИЕЙ ИЗ СШИТОГО ПОЛИЭТИЛЕНА, НАПРЯЖЕНИЕМ ДО 10 КВ</v>
      </c>
      <c r="D231" s="19" t="str">
        <f>[3]Source!DW81</f>
        <v>компл.</v>
      </c>
      <c r="E231" s="20">
        <f>[3]Source!I81</f>
        <v>4</v>
      </c>
      <c r="F231" s="21"/>
      <c r="G231" s="22"/>
      <c r="H231" s="23"/>
      <c r="I231" s="24"/>
      <c r="J231" s="23"/>
      <c r="K231" s="24"/>
      <c r="Q231">
        <f>ROUND(([3]Source!DN81/100)*ROUND(([3]Source!AF81*[3]Source!AV81)*[3]Source!I81, 2), 2)</f>
        <v>984.18</v>
      </c>
      <c r="R231">
        <f>[3]Source!X81</f>
        <v>13901.62</v>
      </c>
      <c r="S231">
        <f>ROUND(([3]Source!DO81/100)*ROUND(([3]Source!AF81*[3]Source!AV81)*[3]Source!I81, 2), 2)</f>
        <v>615.11</v>
      </c>
      <c r="T231">
        <f>[3]Source!Y81</f>
        <v>6802.92</v>
      </c>
      <c r="U231">
        <f>ROUND((175/100)*ROUND(([3]Source!AE81*[3]Source!AV81)*[3]Source!I81, 2), 2)</f>
        <v>38.119999999999997</v>
      </c>
      <c r="V231">
        <f>ROUND((166/100)*ROUND([3]Source!CS81*[3]Source!I81, 2), 2)</f>
        <v>608.41999999999996</v>
      </c>
    </row>
    <row r="232" spans="1:27" ht="14.25" x14ac:dyDescent="0.2">
      <c r="A232" s="25"/>
      <c r="B232" s="26"/>
      <c r="C232" s="26" t="s">
        <v>29</v>
      </c>
      <c r="D232" s="27"/>
      <c r="E232" s="23"/>
      <c r="F232" s="21">
        <f>[3]Source!AO81</f>
        <v>209.82</v>
      </c>
      <c r="G232" s="22">
        <f>[3]Source!DG81</f>
        <v>0</v>
      </c>
      <c r="H232" s="23">
        <f>[3]Source!AV81</f>
        <v>1.0469999999999999</v>
      </c>
      <c r="I232" s="24">
        <f>ROUND(([3]Source!AF81*[3]Source!AV81)*[3]Source!I81, 2)</f>
        <v>878.73</v>
      </c>
      <c r="J232" s="23">
        <f>IF([3]Source!BA81&lt;&gt; 0, [3]Source!BA81, 1)</f>
        <v>16.829999999999998</v>
      </c>
      <c r="K232" s="24">
        <f>[3]Source!S81</f>
        <v>14788.96</v>
      </c>
      <c r="W232">
        <f>ROUND(([3]Source!AF81*[3]Source!AV81)*[3]Source!I81, 2)</f>
        <v>878.73</v>
      </c>
    </row>
    <row r="233" spans="1:27" ht="14.25" x14ac:dyDescent="0.2">
      <c r="A233" s="25"/>
      <c r="B233" s="26"/>
      <c r="C233" s="26" t="s">
        <v>30</v>
      </c>
      <c r="D233" s="27"/>
      <c r="E233" s="23"/>
      <c r="F233" s="21">
        <f>[3]Source!AM81</f>
        <v>59.31</v>
      </c>
      <c r="G233" s="22">
        <f>[3]Source!DE81</f>
        <v>0</v>
      </c>
      <c r="H233" s="23">
        <f>[3]Source!AV81</f>
        <v>1.0469999999999999</v>
      </c>
      <c r="I233" s="24">
        <f>ROUND(([3]Source!AD81*[3]Source!AV81)*[3]Source!I81, 2)</f>
        <v>248.39</v>
      </c>
      <c r="J233" s="23">
        <f>IF([3]Source!BB81&lt;&gt; 0, [3]Source!BB81, 1)</f>
        <v>4.3899999999999997</v>
      </c>
      <c r="K233" s="24">
        <f>[3]Source!Q81</f>
        <v>1090.43</v>
      </c>
    </row>
    <row r="234" spans="1:27" ht="14.25" x14ac:dyDescent="0.2">
      <c r="A234" s="25"/>
      <c r="B234" s="26"/>
      <c r="C234" s="26" t="s">
        <v>31</v>
      </c>
      <c r="D234" s="27"/>
      <c r="E234" s="23"/>
      <c r="F234" s="21">
        <f>[3]Source!AN81</f>
        <v>5.2</v>
      </c>
      <c r="G234" s="22">
        <f>[3]Source!DF81</f>
        <v>0</v>
      </c>
      <c r="H234" s="23">
        <f>[3]Source!AV81</f>
        <v>1.0469999999999999</v>
      </c>
      <c r="I234" s="28">
        <f>ROUND(([3]Source!AE81*[3]Source!AV81)*[3]Source!I81, 2)</f>
        <v>21.78</v>
      </c>
      <c r="J234" s="23">
        <f>IF([3]Source!BS81&lt;&gt; 0, [3]Source!BS81, 1)</f>
        <v>16.829999999999998</v>
      </c>
      <c r="K234" s="28">
        <f>[3]Source!R81</f>
        <v>366.52</v>
      </c>
      <c r="W234">
        <f>ROUND(([3]Source!AE81*[3]Source!AV81)*[3]Source!I81, 2)</f>
        <v>21.78</v>
      </c>
    </row>
    <row r="235" spans="1:27" ht="14.25" x14ac:dyDescent="0.2">
      <c r="A235" s="25"/>
      <c r="B235" s="26"/>
      <c r="C235" s="26" t="s">
        <v>38</v>
      </c>
      <c r="D235" s="27"/>
      <c r="E235" s="23"/>
      <c r="F235" s="21">
        <f>[3]Source!AL81</f>
        <v>43.84</v>
      </c>
      <c r="G235" s="22">
        <f>[3]Source!DD81</f>
        <v>0</v>
      </c>
      <c r="H235" s="23">
        <f>[3]Source!AW81</f>
        <v>1</v>
      </c>
      <c r="I235" s="24">
        <f>ROUND(([3]Source!AC81*[3]Source!AW81)*[3]Source!I81, 2)</f>
        <v>175.36</v>
      </c>
      <c r="J235" s="23">
        <f>IF([3]Source!BC81&lt;&gt; 0, [3]Source!BC81, 1)</f>
        <v>5.37</v>
      </c>
      <c r="K235" s="24">
        <f>[3]Source!P81</f>
        <v>941.68</v>
      </c>
    </row>
    <row r="236" spans="1:27" ht="14.25" x14ac:dyDescent="0.2">
      <c r="A236" s="25"/>
      <c r="B236" s="26"/>
      <c r="C236" s="26" t="s">
        <v>32</v>
      </c>
      <c r="D236" s="27" t="s">
        <v>33</v>
      </c>
      <c r="E236" s="23">
        <f>[3]Source!DN81</f>
        <v>112</v>
      </c>
      <c r="F236" s="21"/>
      <c r="G236" s="22"/>
      <c r="H236" s="23"/>
      <c r="I236" s="24">
        <f>SUM(Q231:Q235)</f>
        <v>984.18</v>
      </c>
      <c r="J236" s="23">
        <f>[3]Source!BZ81</f>
        <v>94</v>
      </c>
      <c r="K236" s="24">
        <f>SUM(R231:R235)</f>
        <v>13901.62</v>
      </c>
    </row>
    <row r="237" spans="1:27" ht="14.25" x14ac:dyDescent="0.2">
      <c r="A237" s="25"/>
      <c r="B237" s="26"/>
      <c r="C237" s="26" t="s">
        <v>34</v>
      </c>
      <c r="D237" s="27" t="s">
        <v>33</v>
      </c>
      <c r="E237" s="23">
        <f>[3]Source!DO81</f>
        <v>70</v>
      </c>
      <c r="F237" s="21"/>
      <c r="G237" s="22"/>
      <c r="H237" s="23"/>
      <c r="I237" s="24">
        <f>SUM(S231:S236)</f>
        <v>615.11</v>
      </c>
      <c r="J237" s="23">
        <f>[3]Source!CA81</f>
        <v>46</v>
      </c>
      <c r="K237" s="24">
        <f>SUM(T231:T236)</f>
        <v>6802.92</v>
      </c>
    </row>
    <row r="238" spans="1:27" ht="14.25" x14ac:dyDescent="0.2">
      <c r="A238" s="25"/>
      <c r="B238" s="26"/>
      <c r="C238" s="26" t="s">
        <v>35</v>
      </c>
      <c r="D238" s="27" t="s">
        <v>33</v>
      </c>
      <c r="E238" s="23">
        <f>175</f>
        <v>175</v>
      </c>
      <c r="F238" s="21"/>
      <c r="G238" s="22"/>
      <c r="H238" s="23"/>
      <c r="I238" s="24">
        <f>SUM(U231:U237)</f>
        <v>38.119999999999997</v>
      </c>
      <c r="J238" s="23">
        <f>166</f>
        <v>166</v>
      </c>
      <c r="K238" s="24">
        <f>SUM(V231:V237)</f>
        <v>608.41999999999996</v>
      </c>
    </row>
    <row r="239" spans="1:27" ht="14.25" x14ac:dyDescent="0.2">
      <c r="A239" s="25"/>
      <c r="B239" s="26"/>
      <c r="C239" s="26" t="s">
        <v>36</v>
      </c>
      <c r="D239" s="19" t="s">
        <v>37</v>
      </c>
      <c r="E239" s="20">
        <f>[3]Source!AQ81</f>
        <v>15.91</v>
      </c>
      <c r="F239" s="21"/>
      <c r="G239" s="22">
        <f>[3]Source!DI81</f>
        <v>0</v>
      </c>
      <c r="H239" s="23">
        <f>[3]Source!AV81</f>
        <v>1.0469999999999999</v>
      </c>
      <c r="I239" s="24">
        <f>[3]Source!U81</f>
        <v>66.631079999999997</v>
      </c>
      <c r="J239" s="23"/>
      <c r="K239" s="24"/>
    </row>
    <row r="240" spans="1:27" ht="15" x14ac:dyDescent="0.25">
      <c r="A240" s="29"/>
      <c r="B240" s="29"/>
      <c r="C240" s="29"/>
      <c r="D240" s="29"/>
      <c r="E240" s="29"/>
      <c r="F240" s="29"/>
      <c r="G240" s="29"/>
      <c r="H240" s="66">
        <f>I232+I233+I235+I236+I237+I238</f>
        <v>2939.89</v>
      </c>
      <c r="I240" s="66"/>
      <c r="J240" s="66">
        <f>K232+K233+K235+K236+K237+K238</f>
        <v>38134.03</v>
      </c>
      <c r="K240" s="66"/>
      <c r="O240" s="30">
        <f>H240</f>
        <v>2939.89</v>
      </c>
      <c r="P240" s="30">
        <f>J240</f>
        <v>38134.03</v>
      </c>
      <c r="X240">
        <f>IF([3]Source!BI81&lt;=1,I232+I233+I235+I236+I237+I238-0, 0)</f>
        <v>0</v>
      </c>
      <c r="Y240">
        <f>IF([3]Source!BI81=2,I232+I233+I235+I236+I237+I238-0, 0)</f>
        <v>2939.89</v>
      </c>
      <c r="Z240">
        <f>IF([3]Source!BI81=3,I232+I233+I235+I236+I237+I238-0, 0)</f>
        <v>0</v>
      </c>
      <c r="AA240">
        <f>IF([3]Source!BI81=4,I232+I233+I235+I236+I237+I238,0)</f>
        <v>0</v>
      </c>
    </row>
    <row r="241" spans="1:27" ht="42.75" x14ac:dyDescent="0.2">
      <c r="A241" s="17" t="str">
        <f>[3]Source!E82</f>
        <v>25</v>
      </c>
      <c r="B241" s="18" t="str">
        <f>[3]Source!F82</f>
        <v>4.8-306-1</v>
      </c>
      <c r="C241" s="18" t="str">
        <f>[3]Source!G82</f>
        <v>СИСТЕМА ИЗОЛЯЦИОННЫХ АДАПТЕРОВ ДЛЯ КАБЕЛЬНЫХ ВВОДОВ НАПРЯЖЕНИЕМ ДО 10 КВ</v>
      </c>
      <c r="D241" s="19" t="str">
        <f>[3]Source!DW82</f>
        <v>100 жил</v>
      </c>
      <c r="E241" s="20">
        <f>[3]Source!I82</f>
        <v>0.12</v>
      </c>
      <c r="F241" s="21"/>
      <c r="G241" s="22"/>
      <c r="H241" s="23"/>
      <c r="I241" s="24"/>
      <c r="J241" s="23"/>
      <c r="K241" s="24"/>
      <c r="Q241">
        <f>ROUND(([3]Source!DN82/100)*ROUND(([3]Source!AF82*[3]Source!AV82)*[3]Source!I82, 2), 2)</f>
        <v>221.98</v>
      </c>
      <c r="R241">
        <f>[3]Source!X82</f>
        <v>3135.58</v>
      </c>
      <c r="S241">
        <f>ROUND(([3]Source!DO82/100)*ROUND(([3]Source!AF82*[3]Source!AV82)*[3]Source!I82, 2), 2)</f>
        <v>138.74</v>
      </c>
      <c r="T241">
        <f>[3]Source!Y82</f>
        <v>1534.43</v>
      </c>
      <c r="U241">
        <f>ROUND((175/100)*ROUND(([3]Source!AE82*[3]Source!AV82)*[3]Source!I82, 2), 2)</f>
        <v>0.61</v>
      </c>
      <c r="V241">
        <f>ROUND((166/100)*ROUND([3]Source!CS82*[3]Source!I82, 2), 2)</f>
        <v>9.86</v>
      </c>
    </row>
    <row r="242" spans="1:27" ht="14.25" x14ac:dyDescent="0.2">
      <c r="A242" s="25"/>
      <c r="B242" s="26"/>
      <c r="C242" s="26" t="s">
        <v>29</v>
      </c>
      <c r="D242" s="27"/>
      <c r="E242" s="23"/>
      <c r="F242" s="21">
        <f>[3]Source!AO82</f>
        <v>1577.53</v>
      </c>
      <c r="G242" s="22">
        <f>[3]Source!DG82</f>
        <v>0</v>
      </c>
      <c r="H242" s="23">
        <f>[3]Source!AV82</f>
        <v>1.0469999999999999</v>
      </c>
      <c r="I242" s="24">
        <f>ROUND(([3]Source!AF82*[3]Source!AV82)*[3]Source!I82, 2)</f>
        <v>198.2</v>
      </c>
      <c r="J242" s="23">
        <f>IF([3]Source!BA82&lt;&gt; 0, [3]Source!BA82, 1)</f>
        <v>16.829999999999998</v>
      </c>
      <c r="K242" s="24">
        <f>[3]Source!S82</f>
        <v>3335.72</v>
      </c>
      <c r="W242">
        <f>ROUND(([3]Source!AF82*[3]Source!AV82)*[3]Source!I82, 2)</f>
        <v>198.2</v>
      </c>
    </row>
    <row r="243" spans="1:27" ht="14.25" x14ac:dyDescent="0.2">
      <c r="A243" s="25"/>
      <c r="B243" s="26"/>
      <c r="C243" s="26" t="s">
        <v>30</v>
      </c>
      <c r="D243" s="27"/>
      <c r="E243" s="23"/>
      <c r="F243" s="21">
        <f>[3]Source!AM82</f>
        <v>11.91</v>
      </c>
      <c r="G243" s="22">
        <f>[3]Source!DE82</f>
        <v>0</v>
      </c>
      <c r="H243" s="23">
        <f>[3]Source!AV82</f>
        <v>1.0469999999999999</v>
      </c>
      <c r="I243" s="24">
        <f>ROUND(([3]Source!AD82*[3]Source!AV82)*[3]Source!I82, 2)</f>
        <v>1.5</v>
      </c>
      <c r="J243" s="23">
        <f>IF([3]Source!BB82&lt;&gt; 0, [3]Source!BB82, 1)</f>
        <v>8.92</v>
      </c>
      <c r="K243" s="24">
        <f>[3]Source!Q82</f>
        <v>13.35</v>
      </c>
    </row>
    <row r="244" spans="1:27" ht="14.25" x14ac:dyDescent="0.2">
      <c r="A244" s="25"/>
      <c r="B244" s="26"/>
      <c r="C244" s="26" t="s">
        <v>31</v>
      </c>
      <c r="D244" s="27"/>
      <c r="E244" s="23"/>
      <c r="F244" s="21">
        <f>[3]Source!AN82</f>
        <v>2.81</v>
      </c>
      <c r="G244" s="22">
        <f>[3]Source!DF82</f>
        <v>0</v>
      </c>
      <c r="H244" s="23">
        <f>[3]Source!AV82</f>
        <v>1.0469999999999999</v>
      </c>
      <c r="I244" s="28">
        <f>ROUND(([3]Source!AE82*[3]Source!AV82)*[3]Source!I82, 2)</f>
        <v>0.35</v>
      </c>
      <c r="J244" s="23">
        <f>IF([3]Source!BS82&lt;&gt; 0, [3]Source!BS82, 1)</f>
        <v>16.829999999999998</v>
      </c>
      <c r="K244" s="28">
        <f>[3]Source!R82</f>
        <v>5.94</v>
      </c>
      <c r="W244">
        <f>ROUND(([3]Source!AE82*[3]Source!AV82)*[3]Source!I82, 2)</f>
        <v>0.35</v>
      </c>
    </row>
    <row r="245" spans="1:27" ht="14.25" x14ac:dyDescent="0.2">
      <c r="A245" s="25"/>
      <c r="B245" s="26"/>
      <c r="C245" s="26" t="s">
        <v>38</v>
      </c>
      <c r="D245" s="27"/>
      <c r="E245" s="23"/>
      <c r="F245" s="21">
        <f>[3]Source!AL82</f>
        <v>888.6</v>
      </c>
      <c r="G245" s="22">
        <f>[3]Source!DD82</f>
        <v>0</v>
      </c>
      <c r="H245" s="23">
        <f>[3]Source!AW82</f>
        <v>1</v>
      </c>
      <c r="I245" s="24">
        <f>ROUND(([3]Source!AC82*[3]Source!AW82)*[3]Source!I82, 2)</f>
        <v>106.63</v>
      </c>
      <c r="J245" s="23">
        <f>IF([3]Source!BC82&lt;&gt; 0, [3]Source!BC82, 1)</f>
        <v>2.56</v>
      </c>
      <c r="K245" s="24">
        <f>[3]Source!P82</f>
        <v>272.98</v>
      </c>
    </row>
    <row r="246" spans="1:27" ht="14.25" x14ac:dyDescent="0.2">
      <c r="A246" s="25"/>
      <c r="B246" s="26"/>
      <c r="C246" s="26" t="s">
        <v>32</v>
      </c>
      <c r="D246" s="27" t="s">
        <v>33</v>
      </c>
      <c r="E246" s="23">
        <f>[3]Source!DN82</f>
        <v>112</v>
      </c>
      <c r="F246" s="21"/>
      <c r="G246" s="22"/>
      <c r="H246" s="23"/>
      <c r="I246" s="24">
        <f>SUM(Q241:Q245)</f>
        <v>221.98</v>
      </c>
      <c r="J246" s="23">
        <f>[3]Source!BZ82</f>
        <v>94</v>
      </c>
      <c r="K246" s="24">
        <f>SUM(R241:R245)</f>
        <v>3135.58</v>
      </c>
    </row>
    <row r="247" spans="1:27" ht="14.25" x14ac:dyDescent="0.2">
      <c r="A247" s="25"/>
      <c r="B247" s="26"/>
      <c r="C247" s="26" t="s">
        <v>34</v>
      </c>
      <c r="D247" s="27" t="s">
        <v>33</v>
      </c>
      <c r="E247" s="23">
        <f>[3]Source!DO82</f>
        <v>70</v>
      </c>
      <c r="F247" s="21"/>
      <c r="G247" s="22"/>
      <c r="H247" s="23"/>
      <c r="I247" s="24">
        <f>SUM(S241:S246)</f>
        <v>138.74</v>
      </c>
      <c r="J247" s="23">
        <f>[3]Source!CA82</f>
        <v>46</v>
      </c>
      <c r="K247" s="24">
        <f>SUM(T241:T246)</f>
        <v>1534.43</v>
      </c>
    </row>
    <row r="248" spans="1:27" ht="14.25" x14ac:dyDescent="0.2">
      <c r="A248" s="25"/>
      <c r="B248" s="26"/>
      <c r="C248" s="26" t="s">
        <v>35</v>
      </c>
      <c r="D248" s="27" t="s">
        <v>33</v>
      </c>
      <c r="E248" s="23">
        <f>175</f>
        <v>175</v>
      </c>
      <c r="F248" s="21"/>
      <c r="G248" s="22"/>
      <c r="H248" s="23"/>
      <c r="I248" s="24">
        <f>SUM(U241:U247)</f>
        <v>0.61</v>
      </c>
      <c r="J248" s="23">
        <f>166</f>
        <v>166</v>
      </c>
      <c r="K248" s="24">
        <f>SUM(V241:V247)</f>
        <v>9.86</v>
      </c>
    </row>
    <row r="249" spans="1:27" ht="14.25" x14ac:dyDescent="0.2">
      <c r="A249" s="25"/>
      <c r="B249" s="26"/>
      <c r="C249" s="26" t="s">
        <v>36</v>
      </c>
      <c r="D249" s="19" t="s">
        <v>37</v>
      </c>
      <c r="E249" s="20">
        <f>[3]Source!AQ82</f>
        <v>116.43</v>
      </c>
      <c r="F249" s="21"/>
      <c r="G249" s="22">
        <f>[3]Source!DI82</f>
        <v>0</v>
      </c>
      <c r="H249" s="23">
        <f>[3]Source!AV82</f>
        <v>1.0469999999999999</v>
      </c>
      <c r="I249" s="24">
        <f>[3]Source!U82</f>
        <v>14.6282652</v>
      </c>
      <c r="J249" s="23"/>
      <c r="K249" s="24"/>
    </row>
    <row r="250" spans="1:27" ht="15" x14ac:dyDescent="0.25">
      <c r="A250" s="29"/>
      <c r="B250" s="29"/>
      <c r="C250" s="29"/>
      <c r="D250" s="29"/>
      <c r="E250" s="29"/>
      <c r="F250" s="29"/>
      <c r="G250" s="29"/>
      <c r="H250" s="66">
        <f>I242+I243+I245+I246+I247+I248</f>
        <v>667.66</v>
      </c>
      <c r="I250" s="66"/>
      <c r="J250" s="66">
        <f>K242+K243+K245+K246+K247+K248</f>
        <v>8301.92</v>
      </c>
      <c r="K250" s="66"/>
      <c r="O250" s="30">
        <f>H250</f>
        <v>667.66</v>
      </c>
      <c r="P250" s="30">
        <f>J250</f>
        <v>8301.92</v>
      </c>
      <c r="X250">
        <f>IF([3]Source!BI82&lt;=1,I242+I243+I245+I246+I247+I248-0, 0)</f>
        <v>0</v>
      </c>
      <c r="Y250">
        <f>IF([3]Source!BI82=2,I242+I243+I245+I246+I247+I248-0, 0)</f>
        <v>667.66</v>
      </c>
      <c r="Z250">
        <f>IF([3]Source!BI82=3,I242+I243+I245+I246+I247+I248-0, 0)</f>
        <v>0</v>
      </c>
      <c r="AA250">
        <f>IF([3]Source!BI82=4,I242+I243+I245+I246+I247+I248,0)</f>
        <v>0</v>
      </c>
    </row>
    <row r="251" spans="1:27" ht="14.25" hidden="1" x14ac:dyDescent="0.2">
      <c r="C251" s="35" t="str">
        <f>[3]Source!G83</f>
        <v>Монтажные работы КЛ-0,4 кВ</v>
      </c>
    </row>
    <row r="252" spans="1:27" ht="28.5" hidden="1" x14ac:dyDescent="0.2">
      <c r="A252" s="25" t="str">
        <f>[3]Source!E84</f>
        <v>26</v>
      </c>
      <c r="B252" s="26" t="str">
        <f>[3]Source!F84</f>
        <v>4.8-74-1</v>
      </c>
      <c r="C252" s="26" t="str">
        <f>[3]Source!G84</f>
        <v>УСТРОЙСТВО ПОСТЕЛИ: ПРИ ОДНОМ КАБЕЛЕ В ТРАНШЕЕ</v>
      </c>
      <c r="D252" s="27" t="str">
        <f>[3]Source!DW84</f>
        <v>100 м</v>
      </c>
      <c r="E252" s="23">
        <f>[3]Source!I84</f>
        <v>0</v>
      </c>
      <c r="F252" s="21"/>
      <c r="G252" s="22"/>
      <c r="H252" s="23"/>
      <c r="I252" s="24"/>
      <c r="J252" s="23"/>
      <c r="K252" s="24"/>
      <c r="Q252">
        <f>ROUND(([3]Source!DN84/100)*ROUND(([3]Source!AF84*[3]Source!AV84)*[3]Source!I84, 2), 2)</f>
        <v>0</v>
      </c>
      <c r="R252">
        <f>[3]Source!X84</f>
        <v>0</v>
      </c>
      <c r="S252">
        <f>ROUND(([3]Source!DO84/100)*ROUND(([3]Source!AF84*[3]Source!AV84)*[3]Source!I84, 2), 2)</f>
        <v>0</v>
      </c>
      <c r="T252">
        <f>[3]Source!Y84</f>
        <v>0</v>
      </c>
      <c r="U252">
        <f>ROUND((175/100)*ROUND(([3]Source!AE84*[3]Source!AV84)*[3]Source!I84, 2), 2)</f>
        <v>0</v>
      </c>
      <c r="V252">
        <f>ROUND((166/100)*ROUND([3]Source!CS84*[3]Source!I84, 2), 2)</f>
        <v>0</v>
      </c>
    </row>
    <row r="253" spans="1:27" ht="14.25" hidden="1" x14ac:dyDescent="0.2">
      <c r="A253" s="25"/>
      <c r="B253" s="26"/>
      <c r="C253" s="26" t="s">
        <v>29</v>
      </c>
      <c r="D253" s="27"/>
      <c r="E253" s="23"/>
      <c r="F253" s="21">
        <f>[3]Source!AO84</f>
        <v>74.97</v>
      </c>
      <c r="G253" s="22">
        <f>[3]Source!DG84</f>
        <v>0</v>
      </c>
      <c r="H253" s="23">
        <f>[3]Source!AV84</f>
        <v>1.0669999999999999</v>
      </c>
      <c r="I253" s="24">
        <f>ROUND(([3]Source!AF84*[3]Source!AV84)*[3]Source!I84, 2)</f>
        <v>0</v>
      </c>
      <c r="J253" s="23">
        <f>IF([3]Source!BA84&lt;&gt; 0, [3]Source!BA84, 1)</f>
        <v>16.829999999999998</v>
      </c>
      <c r="K253" s="24">
        <f>[3]Source!S84</f>
        <v>0</v>
      </c>
      <c r="W253">
        <f>ROUND(([3]Source!AF84*[3]Source!AV84)*[3]Source!I84, 2)</f>
        <v>0</v>
      </c>
    </row>
    <row r="254" spans="1:27" ht="14.25" hidden="1" x14ac:dyDescent="0.2">
      <c r="A254" s="25"/>
      <c r="B254" s="26"/>
      <c r="C254" s="26" t="s">
        <v>30</v>
      </c>
      <c r="D254" s="27"/>
      <c r="E254" s="23"/>
      <c r="F254" s="21">
        <f>[3]Source!AM84</f>
        <v>386.9</v>
      </c>
      <c r="G254" s="22">
        <f>[3]Source!DE84</f>
        <v>0</v>
      </c>
      <c r="H254" s="23">
        <f>[3]Source!AV84</f>
        <v>1.0669999999999999</v>
      </c>
      <c r="I254" s="24">
        <f>ROUND(([3]Source!AD84*[3]Source!AV84)*[3]Source!I84, 2)</f>
        <v>0</v>
      </c>
      <c r="J254" s="23">
        <f>IF([3]Source!BB84&lt;&gt; 0, [3]Source!BB84, 1)</f>
        <v>9.02</v>
      </c>
      <c r="K254" s="24">
        <f>[3]Source!Q84</f>
        <v>0</v>
      </c>
    </row>
    <row r="255" spans="1:27" ht="14.25" hidden="1" x14ac:dyDescent="0.2">
      <c r="A255" s="25"/>
      <c r="B255" s="26"/>
      <c r="C255" s="26" t="s">
        <v>31</v>
      </c>
      <c r="D255" s="27"/>
      <c r="E255" s="23"/>
      <c r="F255" s="21">
        <f>[3]Source!AN84</f>
        <v>89.85</v>
      </c>
      <c r="G255" s="22">
        <f>[3]Source!DF84</f>
        <v>0</v>
      </c>
      <c r="H255" s="23">
        <f>[3]Source!AV84</f>
        <v>1.0669999999999999</v>
      </c>
      <c r="I255" s="28">
        <f>ROUND(([3]Source!AE84*[3]Source!AV84)*[3]Source!I84, 2)</f>
        <v>0</v>
      </c>
      <c r="J255" s="23">
        <f>IF([3]Source!BS84&lt;&gt; 0, [3]Source!BS84, 1)</f>
        <v>16.829999999999998</v>
      </c>
      <c r="K255" s="28">
        <f>[3]Source!R84</f>
        <v>0</v>
      </c>
      <c r="W255">
        <f>ROUND(([3]Source!AE84*[3]Source!AV84)*[3]Source!I84, 2)</f>
        <v>0</v>
      </c>
    </row>
    <row r="256" spans="1:27" ht="14.25" hidden="1" x14ac:dyDescent="0.2">
      <c r="A256" s="25"/>
      <c r="B256" s="26"/>
      <c r="C256" s="26" t="s">
        <v>38</v>
      </c>
      <c r="D256" s="27"/>
      <c r="E256" s="23"/>
      <c r="F256" s="21">
        <f>[3]Source!AL84</f>
        <v>0.56000000000000005</v>
      </c>
      <c r="G256" s="22">
        <f>[3]Source!DD84</f>
        <v>0</v>
      </c>
      <c r="H256" s="23">
        <f>[3]Source!AW84</f>
        <v>1.081</v>
      </c>
      <c r="I256" s="24">
        <f>ROUND(([3]Source!AC84*[3]Source!AW84)*[3]Source!I84, 2)</f>
        <v>0</v>
      </c>
      <c r="J256" s="23">
        <f>IF([3]Source!BC84&lt;&gt; 0, [3]Source!BC84, 1)</f>
        <v>4.68</v>
      </c>
      <c r="K256" s="24">
        <f>[3]Source!P84</f>
        <v>0</v>
      </c>
    </row>
    <row r="257" spans="1:27" ht="14.25" hidden="1" x14ac:dyDescent="0.2">
      <c r="A257" s="25"/>
      <c r="B257" s="26"/>
      <c r="C257" s="26" t="s">
        <v>32</v>
      </c>
      <c r="D257" s="27" t="s">
        <v>33</v>
      </c>
      <c r="E257" s="23">
        <f>[3]Source!DN84</f>
        <v>112</v>
      </c>
      <c r="F257" s="21"/>
      <c r="G257" s="22"/>
      <c r="H257" s="23"/>
      <c r="I257" s="24">
        <f>SUM(Q252:Q256)</f>
        <v>0</v>
      </c>
      <c r="J257" s="23">
        <f>[3]Source!BZ84</f>
        <v>94</v>
      </c>
      <c r="K257" s="24">
        <f>SUM(R252:R256)</f>
        <v>0</v>
      </c>
    </row>
    <row r="258" spans="1:27" ht="14.25" hidden="1" x14ac:dyDescent="0.2">
      <c r="A258" s="25"/>
      <c r="B258" s="26"/>
      <c r="C258" s="26" t="s">
        <v>34</v>
      </c>
      <c r="D258" s="27" t="s">
        <v>33</v>
      </c>
      <c r="E258" s="23">
        <f>[3]Source!DO84</f>
        <v>70</v>
      </c>
      <c r="F258" s="21"/>
      <c r="G258" s="22"/>
      <c r="H258" s="23"/>
      <c r="I258" s="24">
        <f>SUM(S252:S257)</f>
        <v>0</v>
      </c>
      <c r="J258" s="23">
        <f>[3]Source!CA84</f>
        <v>46</v>
      </c>
      <c r="K258" s="24">
        <f>SUM(T252:T257)</f>
        <v>0</v>
      </c>
    </row>
    <row r="259" spans="1:27" ht="14.25" hidden="1" x14ac:dyDescent="0.2">
      <c r="A259" s="25"/>
      <c r="B259" s="26"/>
      <c r="C259" s="26" t="s">
        <v>35</v>
      </c>
      <c r="D259" s="27" t="s">
        <v>33</v>
      </c>
      <c r="E259" s="23">
        <f>175</f>
        <v>175</v>
      </c>
      <c r="F259" s="21"/>
      <c r="G259" s="22"/>
      <c r="H259" s="23"/>
      <c r="I259" s="24">
        <f>SUM(U252:U258)</f>
        <v>0</v>
      </c>
      <c r="J259" s="23">
        <f>166</f>
        <v>166</v>
      </c>
      <c r="K259" s="24">
        <f>SUM(V252:V258)</f>
        <v>0</v>
      </c>
    </row>
    <row r="260" spans="1:27" ht="14.25" hidden="1" x14ac:dyDescent="0.2">
      <c r="A260" s="25"/>
      <c r="B260" s="26"/>
      <c r="C260" s="26" t="s">
        <v>36</v>
      </c>
      <c r="D260" s="27" t="s">
        <v>37</v>
      </c>
      <c r="E260" s="23">
        <f>[3]Source!AQ84</f>
        <v>6.08</v>
      </c>
      <c r="F260" s="21"/>
      <c r="G260" s="22">
        <f>[3]Source!DI84</f>
        <v>0</v>
      </c>
      <c r="H260" s="23">
        <f>[3]Source!AV84</f>
        <v>1.0669999999999999</v>
      </c>
      <c r="I260" s="24">
        <f>[3]Source!U84</f>
        <v>0</v>
      </c>
      <c r="J260" s="23"/>
      <c r="K260" s="24"/>
    </row>
    <row r="261" spans="1:27" ht="15" hidden="1" x14ac:dyDescent="0.25">
      <c r="A261" s="29"/>
      <c r="B261" s="29"/>
      <c r="C261" s="29"/>
      <c r="D261" s="29"/>
      <c r="E261" s="29"/>
      <c r="F261" s="29"/>
      <c r="G261" s="29"/>
      <c r="H261" s="64">
        <f>I253+I254+I256+I257+I258+I259</f>
        <v>0</v>
      </c>
      <c r="I261" s="64"/>
      <c r="J261" s="64">
        <f>K253+K254+K256+K257+K258+K259</f>
        <v>0</v>
      </c>
      <c r="K261" s="64"/>
      <c r="O261" s="30">
        <f>H261</f>
        <v>0</v>
      </c>
      <c r="P261" s="30">
        <f>J261</f>
        <v>0</v>
      </c>
      <c r="X261">
        <f>IF([3]Source!BI84&lt;=1,I253+I254+I256+I257+I258+I259-0, 0)</f>
        <v>0</v>
      </c>
      <c r="Y261">
        <f>IF([3]Source!BI84=2,I253+I254+I256+I257+I258+I259-0, 0)</f>
        <v>0</v>
      </c>
      <c r="Z261">
        <f>IF([3]Source!BI84=3,I253+I254+I256+I257+I258+I259-0, 0)</f>
        <v>0</v>
      </c>
      <c r="AA261">
        <f>IF([3]Source!BI84=4,I253+I254+I256+I257+I258+I259,0)</f>
        <v>0</v>
      </c>
    </row>
    <row r="262" spans="1:27" ht="42.75" hidden="1" x14ac:dyDescent="0.2">
      <c r="A262" s="25" t="str">
        <f>[3]Source!E85</f>
        <v>27</v>
      </c>
      <c r="B262" s="26" t="str">
        <f>[3]Source!F85</f>
        <v>4.8-74-2</v>
      </c>
      <c r="C262" s="26" t="str">
        <f>[3]Source!G85</f>
        <v>УСТРОЙСТВО ПОСТЕЛИ: НА КАЖДЫЙ ПОСЛЕДУЮЩИЙ КАБЕЛЬ ДОБАВЛЯТЬ К ПОЗ. 8-74-1</v>
      </c>
      <c r="D262" s="27" t="str">
        <f>[3]Source!DW85</f>
        <v>100 м</v>
      </c>
      <c r="E262" s="23">
        <f>[3]Source!I85</f>
        <v>0</v>
      </c>
      <c r="F262" s="21"/>
      <c r="G262" s="22"/>
      <c r="H262" s="23"/>
      <c r="I262" s="24"/>
      <c r="J262" s="23"/>
      <c r="K262" s="24"/>
      <c r="Q262">
        <f>ROUND(([3]Source!DN85/100)*ROUND(([3]Source!AF85*[3]Source!AV85)*[3]Source!I85, 2), 2)</f>
        <v>0</v>
      </c>
      <c r="R262">
        <f>[3]Source!X85</f>
        <v>0</v>
      </c>
      <c r="S262">
        <f>ROUND(([3]Source!DO85/100)*ROUND(([3]Source!AF85*[3]Source!AV85)*[3]Source!I85, 2), 2)</f>
        <v>0</v>
      </c>
      <c r="T262">
        <f>[3]Source!Y85</f>
        <v>0</v>
      </c>
      <c r="U262">
        <f>ROUND((175/100)*ROUND(([3]Source!AE85*[3]Source!AV85)*[3]Source!I85, 2), 2)</f>
        <v>0</v>
      </c>
      <c r="V262">
        <f>ROUND((166/100)*ROUND([3]Source!CS85*[3]Source!I85, 2), 2)</f>
        <v>0</v>
      </c>
    </row>
    <row r="263" spans="1:27" ht="14.25" hidden="1" x14ac:dyDescent="0.2">
      <c r="A263" s="25"/>
      <c r="B263" s="26"/>
      <c r="C263" s="26" t="s">
        <v>29</v>
      </c>
      <c r="D263" s="27"/>
      <c r="E263" s="23"/>
      <c r="F263" s="21">
        <f>[3]Source!AO85</f>
        <v>28.11</v>
      </c>
      <c r="G263" s="22">
        <f>[3]Source!DG85</f>
        <v>0</v>
      </c>
      <c r="H263" s="23">
        <f>[3]Source!AV85</f>
        <v>1.0669999999999999</v>
      </c>
      <c r="I263" s="24">
        <f>ROUND(([3]Source!AF85*[3]Source!AV85)*[3]Source!I85, 2)</f>
        <v>0</v>
      </c>
      <c r="J263" s="23">
        <f>IF([3]Source!BA85&lt;&gt; 0, [3]Source!BA85, 1)</f>
        <v>16.829999999999998</v>
      </c>
      <c r="K263" s="24">
        <f>[3]Source!S85</f>
        <v>0</v>
      </c>
      <c r="W263">
        <f>ROUND(([3]Source!AF85*[3]Source!AV85)*[3]Source!I85, 2)</f>
        <v>0</v>
      </c>
    </row>
    <row r="264" spans="1:27" ht="14.25" hidden="1" x14ac:dyDescent="0.2">
      <c r="A264" s="25"/>
      <c r="B264" s="26"/>
      <c r="C264" s="26" t="s">
        <v>30</v>
      </c>
      <c r="D264" s="27"/>
      <c r="E264" s="23"/>
      <c r="F264" s="21">
        <f>[3]Source!AM85</f>
        <v>110.9</v>
      </c>
      <c r="G264" s="22">
        <f>[3]Source!DE85</f>
        <v>0</v>
      </c>
      <c r="H264" s="23">
        <f>[3]Source!AV85</f>
        <v>1.0669999999999999</v>
      </c>
      <c r="I264" s="24">
        <f>ROUND(([3]Source!AD85*[3]Source!AV85)*[3]Source!I85, 2)</f>
        <v>0</v>
      </c>
      <c r="J264" s="23">
        <f>IF([3]Source!BB85&lt;&gt; 0, [3]Source!BB85, 1)</f>
        <v>9.02</v>
      </c>
      <c r="K264" s="24">
        <f>[3]Source!Q85</f>
        <v>0</v>
      </c>
    </row>
    <row r="265" spans="1:27" ht="14.25" hidden="1" x14ac:dyDescent="0.2">
      <c r="A265" s="25"/>
      <c r="B265" s="26"/>
      <c r="C265" s="26" t="s">
        <v>31</v>
      </c>
      <c r="D265" s="27"/>
      <c r="E265" s="23"/>
      <c r="F265" s="21">
        <f>[3]Source!AN85</f>
        <v>25.75</v>
      </c>
      <c r="G265" s="22">
        <f>[3]Source!DF85</f>
        <v>0</v>
      </c>
      <c r="H265" s="23">
        <f>[3]Source!AV85</f>
        <v>1.0669999999999999</v>
      </c>
      <c r="I265" s="28">
        <f>ROUND(([3]Source!AE85*[3]Source!AV85)*[3]Source!I85, 2)</f>
        <v>0</v>
      </c>
      <c r="J265" s="23">
        <f>IF([3]Source!BS85&lt;&gt; 0, [3]Source!BS85, 1)</f>
        <v>16.829999999999998</v>
      </c>
      <c r="K265" s="28">
        <f>[3]Source!R85</f>
        <v>0</v>
      </c>
      <c r="W265">
        <f>ROUND(([3]Source!AE85*[3]Source!AV85)*[3]Source!I85, 2)</f>
        <v>0</v>
      </c>
    </row>
    <row r="266" spans="1:27" ht="14.25" hidden="1" x14ac:dyDescent="0.2">
      <c r="A266" s="25"/>
      <c r="B266" s="26"/>
      <c r="C266" s="26" t="s">
        <v>38</v>
      </c>
      <c r="D266" s="27"/>
      <c r="E266" s="23"/>
      <c r="F266" s="21">
        <f>[3]Source!AL85</f>
        <v>0.21</v>
      </c>
      <c r="G266" s="22">
        <f>[3]Source!DD85</f>
        <v>0</v>
      </c>
      <c r="H266" s="23">
        <f>[3]Source!AW85</f>
        <v>1.081</v>
      </c>
      <c r="I266" s="24">
        <f>ROUND(([3]Source!AC85*[3]Source!AW85)*[3]Source!I85, 2)</f>
        <v>0</v>
      </c>
      <c r="J266" s="23">
        <f>IF([3]Source!BC85&lt;&gt; 0, [3]Source!BC85, 1)</f>
        <v>4.68</v>
      </c>
      <c r="K266" s="24">
        <f>[3]Source!P85</f>
        <v>0</v>
      </c>
    </row>
    <row r="267" spans="1:27" ht="14.25" hidden="1" x14ac:dyDescent="0.2">
      <c r="A267" s="25"/>
      <c r="B267" s="26"/>
      <c r="C267" s="26" t="s">
        <v>32</v>
      </c>
      <c r="D267" s="27" t="s">
        <v>33</v>
      </c>
      <c r="E267" s="23">
        <f>[3]Source!DN85</f>
        <v>112</v>
      </c>
      <c r="F267" s="21"/>
      <c r="G267" s="22"/>
      <c r="H267" s="23"/>
      <c r="I267" s="24">
        <f>SUM(Q262:Q266)</f>
        <v>0</v>
      </c>
      <c r="J267" s="23">
        <f>[3]Source!BZ85</f>
        <v>94</v>
      </c>
      <c r="K267" s="24">
        <f>SUM(R262:R266)</f>
        <v>0</v>
      </c>
    </row>
    <row r="268" spans="1:27" ht="14.25" hidden="1" x14ac:dyDescent="0.2">
      <c r="A268" s="25"/>
      <c r="B268" s="26"/>
      <c r="C268" s="26" t="s">
        <v>34</v>
      </c>
      <c r="D268" s="27" t="s">
        <v>33</v>
      </c>
      <c r="E268" s="23">
        <f>[3]Source!DO85</f>
        <v>70</v>
      </c>
      <c r="F268" s="21"/>
      <c r="G268" s="22"/>
      <c r="H268" s="23"/>
      <c r="I268" s="24">
        <f>SUM(S262:S267)</f>
        <v>0</v>
      </c>
      <c r="J268" s="23">
        <f>[3]Source!CA85</f>
        <v>46</v>
      </c>
      <c r="K268" s="24">
        <f>SUM(T262:T267)</f>
        <v>0</v>
      </c>
    </row>
    <row r="269" spans="1:27" ht="14.25" hidden="1" x14ac:dyDescent="0.2">
      <c r="A269" s="25"/>
      <c r="B269" s="26"/>
      <c r="C269" s="26" t="s">
        <v>35</v>
      </c>
      <c r="D269" s="27" t="s">
        <v>33</v>
      </c>
      <c r="E269" s="23">
        <f>175</f>
        <v>175</v>
      </c>
      <c r="F269" s="21"/>
      <c r="G269" s="22"/>
      <c r="H269" s="23"/>
      <c r="I269" s="24">
        <f>SUM(U262:U268)</f>
        <v>0</v>
      </c>
      <c r="J269" s="23">
        <f>166</f>
        <v>166</v>
      </c>
      <c r="K269" s="24">
        <f>SUM(V262:V268)</f>
        <v>0</v>
      </c>
    </row>
    <row r="270" spans="1:27" ht="14.25" hidden="1" x14ac:dyDescent="0.2">
      <c r="A270" s="25"/>
      <c r="B270" s="26"/>
      <c r="C270" s="26" t="s">
        <v>36</v>
      </c>
      <c r="D270" s="27" t="s">
        <v>37</v>
      </c>
      <c r="E270" s="23">
        <f>[3]Source!AQ85</f>
        <v>2.2799999999999998</v>
      </c>
      <c r="F270" s="21"/>
      <c r="G270" s="22">
        <f>[3]Source!DI85</f>
        <v>0</v>
      </c>
      <c r="H270" s="23">
        <f>[3]Source!AV85</f>
        <v>1.0669999999999999</v>
      </c>
      <c r="I270" s="24">
        <f>[3]Source!U85</f>
        <v>0</v>
      </c>
      <c r="J270" s="23"/>
      <c r="K270" s="24"/>
    </row>
    <row r="271" spans="1:27" ht="15" hidden="1" x14ac:dyDescent="0.25">
      <c r="A271" s="29"/>
      <c r="B271" s="29"/>
      <c r="C271" s="29"/>
      <c r="D271" s="29"/>
      <c r="E271" s="29"/>
      <c r="F271" s="29"/>
      <c r="G271" s="29"/>
      <c r="H271" s="64">
        <f>I263+I264+I266+I267+I268+I269</f>
        <v>0</v>
      </c>
      <c r="I271" s="64"/>
      <c r="J271" s="64">
        <f>K263+K264+K266+K267+K268+K269</f>
        <v>0</v>
      </c>
      <c r="K271" s="64"/>
      <c r="O271" s="30">
        <f>H271</f>
        <v>0</v>
      </c>
      <c r="P271" s="30">
        <f>J271</f>
        <v>0</v>
      </c>
      <c r="X271">
        <f>IF([3]Source!BI85&lt;=1,I263+I264+I266+I267+I268+I269-0, 0)</f>
        <v>0</v>
      </c>
      <c r="Y271">
        <f>IF([3]Source!BI85=2,I263+I264+I266+I267+I268+I269-0, 0)</f>
        <v>0</v>
      </c>
      <c r="Z271">
        <f>IF([3]Source!BI85=3,I263+I264+I266+I267+I268+I269-0, 0)</f>
        <v>0</v>
      </c>
      <c r="AA271">
        <f>IF([3]Source!BI85=4,I263+I264+I266+I267+I268+I269,0)</f>
        <v>0</v>
      </c>
    </row>
    <row r="272" spans="1:27" ht="42.75" hidden="1" x14ac:dyDescent="0.2">
      <c r="A272" s="25" t="str">
        <f>[3]Source!E86</f>
        <v>28</v>
      </c>
      <c r="B272" s="26" t="str">
        <f>[3]Source!F86</f>
        <v>4.8-73-4</v>
      </c>
      <c r="C272" s="26" t="str">
        <f>[3]Source!G86</f>
        <v>КАБЕЛИ ДО 35 КВ В ГОТОВЫХ ТРАНШЕЯХ БЕЗ ПОКРЫТИЙ, КАБЕЛЬ МАССОЙ: ДО 6 КГ</v>
      </c>
      <c r="D272" s="27" t="str">
        <f>[3]Source!DW86</f>
        <v>100 м</v>
      </c>
      <c r="E272" s="23">
        <f>[3]Source!I86</f>
        <v>0</v>
      </c>
      <c r="F272" s="21"/>
      <c r="G272" s="22"/>
      <c r="H272" s="23"/>
      <c r="I272" s="24"/>
      <c r="J272" s="23"/>
      <c r="K272" s="24"/>
      <c r="Q272">
        <f>ROUND(([3]Source!DN86/100)*ROUND(([3]Source!AF86*[3]Source!AV86)*[3]Source!I86, 2), 2)</f>
        <v>0</v>
      </c>
      <c r="R272">
        <f>[3]Source!X86</f>
        <v>0</v>
      </c>
      <c r="S272">
        <f>ROUND(([3]Source!DO86/100)*ROUND(([3]Source!AF86*[3]Source!AV86)*[3]Source!I86, 2), 2)</f>
        <v>0</v>
      </c>
      <c r="T272">
        <f>[3]Source!Y86</f>
        <v>0</v>
      </c>
      <c r="U272">
        <f>ROUND((175/100)*ROUND(([3]Source!AE86*[3]Source!AV86)*[3]Source!I86, 2), 2)</f>
        <v>0</v>
      </c>
      <c r="V272">
        <f>ROUND((166/100)*ROUND([3]Source!CS86*[3]Source!I86, 2), 2)</f>
        <v>0</v>
      </c>
    </row>
    <row r="273" spans="1:27" ht="14.25" hidden="1" x14ac:dyDescent="0.2">
      <c r="A273" s="25"/>
      <c r="B273" s="26"/>
      <c r="C273" s="26" t="s">
        <v>29</v>
      </c>
      <c r="D273" s="27"/>
      <c r="E273" s="23"/>
      <c r="F273" s="21">
        <f>[3]Source!AO86</f>
        <v>231.8</v>
      </c>
      <c r="G273" s="22">
        <f>[3]Source!DG86</f>
        <v>0</v>
      </c>
      <c r="H273" s="23">
        <f>[3]Source!AV86</f>
        <v>1.0669999999999999</v>
      </c>
      <c r="I273" s="24">
        <f>ROUND(([3]Source!AF86*[3]Source!AV86)*[3]Source!I86, 2)</f>
        <v>0</v>
      </c>
      <c r="J273" s="23">
        <f>IF([3]Source!BA86&lt;&gt; 0, [3]Source!BA86, 1)</f>
        <v>16.829999999999998</v>
      </c>
      <c r="K273" s="24">
        <f>[3]Source!S86</f>
        <v>0</v>
      </c>
      <c r="W273">
        <f>ROUND(([3]Source!AF86*[3]Source!AV86)*[3]Source!I86, 2)</f>
        <v>0</v>
      </c>
    </row>
    <row r="274" spans="1:27" ht="14.25" hidden="1" x14ac:dyDescent="0.2">
      <c r="A274" s="25"/>
      <c r="B274" s="26"/>
      <c r="C274" s="26" t="s">
        <v>30</v>
      </c>
      <c r="D274" s="27"/>
      <c r="E274" s="23"/>
      <c r="F274" s="21">
        <f>[3]Source!AM86</f>
        <v>601.29</v>
      </c>
      <c r="G274" s="22">
        <f>[3]Source!DE86</f>
        <v>0</v>
      </c>
      <c r="H274" s="23">
        <f>[3]Source!AV86</f>
        <v>1.0669999999999999</v>
      </c>
      <c r="I274" s="24">
        <f>ROUND(([3]Source!AD86*[3]Source!AV86)*[3]Source!I86, 2)</f>
        <v>0</v>
      </c>
      <c r="J274" s="23">
        <f>IF([3]Source!BB86&lt;&gt; 0, [3]Source!BB86, 1)</f>
        <v>5.21</v>
      </c>
      <c r="K274" s="24">
        <f>[3]Source!Q86</f>
        <v>0</v>
      </c>
    </row>
    <row r="275" spans="1:27" ht="14.25" hidden="1" x14ac:dyDescent="0.2">
      <c r="A275" s="25"/>
      <c r="B275" s="26"/>
      <c r="C275" s="26" t="s">
        <v>31</v>
      </c>
      <c r="D275" s="27"/>
      <c r="E275" s="23"/>
      <c r="F275" s="21">
        <f>[3]Source!AN86</f>
        <v>102.7</v>
      </c>
      <c r="G275" s="22">
        <f>[3]Source!DF86</f>
        <v>0</v>
      </c>
      <c r="H275" s="23">
        <f>[3]Source!AV86</f>
        <v>1.0669999999999999</v>
      </c>
      <c r="I275" s="28">
        <f>ROUND(([3]Source!AE86*[3]Source!AV86)*[3]Source!I86, 2)</f>
        <v>0</v>
      </c>
      <c r="J275" s="23">
        <f>IF([3]Source!BS86&lt;&gt; 0, [3]Source!BS86, 1)</f>
        <v>16.829999999999998</v>
      </c>
      <c r="K275" s="28">
        <f>[3]Source!R86</f>
        <v>0</v>
      </c>
      <c r="W275">
        <f>ROUND(([3]Source!AE86*[3]Source!AV86)*[3]Source!I86, 2)</f>
        <v>0</v>
      </c>
    </row>
    <row r="276" spans="1:27" ht="14.25" hidden="1" x14ac:dyDescent="0.2">
      <c r="A276" s="25"/>
      <c r="B276" s="26"/>
      <c r="C276" s="26" t="s">
        <v>38</v>
      </c>
      <c r="D276" s="27"/>
      <c r="E276" s="23"/>
      <c r="F276" s="21">
        <f>[3]Source!AL86</f>
        <v>25.83</v>
      </c>
      <c r="G276" s="22">
        <f>[3]Source!DD86</f>
        <v>0</v>
      </c>
      <c r="H276" s="23">
        <f>[3]Source!AW86</f>
        <v>1.081</v>
      </c>
      <c r="I276" s="24">
        <f>ROUND(([3]Source!AC86*[3]Source!AW86)*[3]Source!I86, 2)</f>
        <v>0</v>
      </c>
      <c r="J276" s="23">
        <f>IF([3]Source!BC86&lt;&gt; 0, [3]Source!BC86, 1)</f>
        <v>4.68</v>
      </c>
      <c r="K276" s="24">
        <f>[3]Source!P86</f>
        <v>0</v>
      </c>
    </row>
    <row r="277" spans="1:27" ht="14.25" hidden="1" x14ac:dyDescent="0.2">
      <c r="A277" s="25"/>
      <c r="B277" s="26"/>
      <c r="C277" s="26" t="s">
        <v>32</v>
      </c>
      <c r="D277" s="27" t="s">
        <v>33</v>
      </c>
      <c r="E277" s="23">
        <f>[3]Source!DN86</f>
        <v>112</v>
      </c>
      <c r="F277" s="21"/>
      <c r="G277" s="22"/>
      <c r="H277" s="23"/>
      <c r="I277" s="24">
        <f>SUM(Q272:Q276)</f>
        <v>0</v>
      </c>
      <c r="J277" s="23">
        <f>[3]Source!BZ86</f>
        <v>94</v>
      </c>
      <c r="K277" s="24">
        <f>SUM(R272:R276)</f>
        <v>0</v>
      </c>
    </row>
    <row r="278" spans="1:27" ht="14.25" hidden="1" x14ac:dyDescent="0.2">
      <c r="A278" s="25"/>
      <c r="B278" s="26"/>
      <c r="C278" s="26" t="s">
        <v>34</v>
      </c>
      <c r="D278" s="27" t="s">
        <v>33</v>
      </c>
      <c r="E278" s="23">
        <f>[3]Source!DO86</f>
        <v>70</v>
      </c>
      <c r="F278" s="21"/>
      <c r="G278" s="22"/>
      <c r="H278" s="23"/>
      <c r="I278" s="24">
        <f>SUM(S272:S277)</f>
        <v>0</v>
      </c>
      <c r="J278" s="23">
        <f>[3]Source!CA86</f>
        <v>46</v>
      </c>
      <c r="K278" s="24">
        <f>SUM(T272:T277)</f>
        <v>0</v>
      </c>
    </row>
    <row r="279" spans="1:27" ht="14.25" hidden="1" x14ac:dyDescent="0.2">
      <c r="A279" s="25"/>
      <c r="B279" s="26"/>
      <c r="C279" s="26" t="s">
        <v>35</v>
      </c>
      <c r="D279" s="27" t="s">
        <v>33</v>
      </c>
      <c r="E279" s="23">
        <f>175</f>
        <v>175</v>
      </c>
      <c r="F279" s="21"/>
      <c r="G279" s="22"/>
      <c r="H279" s="23"/>
      <c r="I279" s="24">
        <f>SUM(U272:U278)</f>
        <v>0</v>
      </c>
      <c r="J279" s="23">
        <f>166</f>
        <v>166</v>
      </c>
      <c r="K279" s="24">
        <f>SUM(V272:V278)</f>
        <v>0</v>
      </c>
    </row>
    <row r="280" spans="1:27" ht="14.25" hidden="1" x14ac:dyDescent="0.2">
      <c r="A280" s="25"/>
      <c r="B280" s="26"/>
      <c r="C280" s="26" t="s">
        <v>36</v>
      </c>
      <c r="D280" s="27" t="s">
        <v>37</v>
      </c>
      <c r="E280" s="23">
        <f>[3]Source!AQ86</f>
        <v>18.8</v>
      </c>
      <c r="F280" s="21"/>
      <c r="G280" s="22">
        <f>[3]Source!DI86</f>
        <v>0</v>
      </c>
      <c r="H280" s="23">
        <f>[3]Source!AV86</f>
        <v>1.0669999999999999</v>
      </c>
      <c r="I280" s="24">
        <f>[3]Source!U86</f>
        <v>0</v>
      </c>
      <c r="J280" s="23"/>
      <c r="K280" s="24"/>
    </row>
    <row r="281" spans="1:27" ht="15" hidden="1" x14ac:dyDescent="0.25">
      <c r="A281" s="29"/>
      <c r="B281" s="29"/>
      <c r="C281" s="29"/>
      <c r="D281" s="29"/>
      <c r="E281" s="29"/>
      <c r="F281" s="29"/>
      <c r="G281" s="29"/>
      <c r="H281" s="64">
        <f>I273+I274+I276+I277+I278+I279</f>
        <v>0</v>
      </c>
      <c r="I281" s="64"/>
      <c r="J281" s="64">
        <f>K273+K274+K276+K277+K278+K279</f>
        <v>0</v>
      </c>
      <c r="K281" s="64"/>
      <c r="O281" s="30">
        <f>H281</f>
        <v>0</v>
      </c>
      <c r="P281" s="30">
        <f>J281</f>
        <v>0</v>
      </c>
      <c r="X281">
        <f>IF([3]Source!BI86&lt;=1,I273+I274+I276+I277+I278+I279-0, 0)</f>
        <v>0</v>
      </c>
      <c r="Y281">
        <f>IF([3]Source!BI86=2,I273+I274+I276+I277+I278+I279-0, 0)</f>
        <v>0</v>
      </c>
      <c r="Z281">
        <f>IF([3]Source!BI86=3,I273+I274+I276+I277+I278+I279-0, 0)</f>
        <v>0</v>
      </c>
      <c r="AA281">
        <f>IF([3]Source!BI86=4,I273+I274+I276+I277+I278+I279,0)</f>
        <v>0</v>
      </c>
    </row>
    <row r="282" spans="1:27" ht="42.75" hidden="1" x14ac:dyDescent="0.2">
      <c r="A282" s="25" t="str">
        <f>[3]Source!E87</f>
        <v>29</v>
      </c>
      <c r="B282" s="26" t="str">
        <f>[3]Source!F87</f>
        <v>4.8-80-4</v>
      </c>
      <c r="C282" s="26" t="str">
        <f>[3]Source!G87</f>
        <v>КАБЕЛИ ДО 35 КВ В ПРОЛОЖЕННЫХ ТРУБАХ, БЛОКАХ И КОРОБАХ, КАБЕЛЬ, МАССА 1 М: ДО 6 КГ</v>
      </c>
      <c r="D282" s="27" t="str">
        <f>[3]Source!DW87</f>
        <v>100 м</v>
      </c>
      <c r="E282" s="23">
        <f>[3]Source!I87</f>
        <v>0</v>
      </c>
      <c r="F282" s="21"/>
      <c r="G282" s="22"/>
      <c r="H282" s="23"/>
      <c r="I282" s="24"/>
      <c r="J282" s="23"/>
      <c r="K282" s="24"/>
      <c r="Q282">
        <f>ROUND(([3]Source!DN87/100)*ROUND(([3]Source!AF87*[3]Source!AV87)*[3]Source!I87, 2), 2)</f>
        <v>0</v>
      </c>
      <c r="R282">
        <f>[3]Source!X87</f>
        <v>0</v>
      </c>
      <c r="S282">
        <f>ROUND(([3]Source!DO87/100)*ROUND(([3]Source!AF87*[3]Source!AV87)*[3]Source!I87, 2), 2)</f>
        <v>0</v>
      </c>
      <c r="T282">
        <f>[3]Source!Y87</f>
        <v>0</v>
      </c>
      <c r="U282">
        <f>ROUND((175/100)*ROUND(([3]Source!AE87*[3]Source!AV87)*[3]Source!I87, 2), 2)</f>
        <v>0</v>
      </c>
      <c r="V282">
        <f>ROUND((166/100)*ROUND([3]Source!CS87*[3]Source!I87, 2), 2)</f>
        <v>0</v>
      </c>
    </row>
    <row r="283" spans="1:27" ht="14.25" hidden="1" x14ac:dyDescent="0.2">
      <c r="A283" s="25"/>
      <c r="B283" s="26"/>
      <c r="C283" s="26" t="s">
        <v>29</v>
      </c>
      <c r="D283" s="27"/>
      <c r="E283" s="23"/>
      <c r="F283" s="21">
        <f>[3]Source!AO87</f>
        <v>305.77999999999997</v>
      </c>
      <c r="G283" s="22">
        <f>[3]Source!DG87</f>
        <v>0</v>
      </c>
      <c r="H283" s="23">
        <f>[3]Source!AV87</f>
        <v>1.0669999999999999</v>
      </c>
      <c r="I283" s="24">
        <f>ROUND(([3]Source!AF87*[3]Source!AV87)*[3]Source!I87, 2)</f>
        <v>0</v>
      </c>
      <c r="J283" s="23">
        <f>IF([3]Source!BA87&lt;&gt; 0, [3]Source!BA87, 1)</f>
        <v>16.829999999999998</v>
      </c>
      <c r="K283" s="24">
        <f>[3]Source!S87</f>
        <v>0</v>
      </c>
      <c r="W283">
        <f>ROUND(([3]Source!AF87*[3]Source!AV87)*[3]Source!I87, 2)</f>
        <v>0</v>
      </c>
    </row>
    <row r="284" spans="1:27" ht="14.25" hidden="1" x14ac:dyDescent="0.2">
      <c r="A284" s="25"/>
      <c r="B284" s="26"/>
      <c r="C284" s="26" t="s">
        <v>30</v>
      </c>
      <c r="D284" s="27"/>
      <c r="E284" s="23"/>
      <c r="F284" s="21">
        <f>[3]Source!AM87</f>
        <v>130.57</v>
      </c>
      <c r="G284" s="22">
        <f>[3]Source!DE87</f>
        <v>0</v>
      </c>
      <c r="H284" s="23">
        <f>[3]Source!AV87</f>
        <v>1.0669999999999999</v>
      </c>
      <c r="I284" s="24">
        <f>ROUND(([3]Source!AD87*[3]Source!AV87)*[3]Source!I87, 2)</f>
        <v>0</v>
      </c>
      <c r="J284" s="23">
        <f>IF([3]Source!BB87&lt;&gt; 0, [3]Source!BB87, 1)</f>
        <v>8.92</v>
      </c>
      <c r="K284" s="24">
        <f>[3]Source!Q87</f>
        <v>0</v>
      </c>
    </row>
    <row r="285" spans="1:27" ht="14.25" hidden="1" x14ac:dyDescent="0.2">
      <c r="A285" s="25"/>
      <c r="B285" s="26"/>
      <c r="C285" s="26" t="s">
        <v>31</v>
      </c>
      <c r="D285" s="27"/>
      <c r="E285" s="23"/>
      <c r="F285" s="21">
        <f>[3]Source!AN87</f>
        <v>29.79</v>
      </c>
      <c r="G285" s="22">
        <f>[3]Source!DF87</f>
        <v>0</v>
      </c>
      <c r="H285" s="23">
        <f>[3]Source!AV87</f>
        <v>1.0669999999999999</v>
      </c>
      <c r="I285" s="28">
        <f>ROUND(([3]Source!AE87*[3]Source!AV87)*[3]Source!I87, 2)</f>
        <v>0</v>
      </c>
      <c r="J285" s="23">
        <f>IF([3]Source!BS87&lt;&gt; 0, [3]Source!BS87, 1)</f>
        <v>16.829999999999998</v>
      </c>
      <c r="K285" s="28">
        <f>[3]Source!R87</f>
        <v>0</v>
      </c>
      <c r="W285">
        <f>ROUND(([3]Source!AE87*[3]Source!AV87)*[3]Source!I87, 2)</f>
        <v>0</v>
      </c>
    </row>
    <row r="286" spans="1:27" ht="14.25" hidden="1" x14ac:dyDescent="0.2">
      <c r="A286" s="25"/>
      <c r="B286" s="26"/>
      <c r="C286" s="26" t="s">
        <v>38</v>
      </c>
      <c r="D286" s="27"/>
      <c r="E286" s="23"/>
      <c r="F286" s="21">
        <f>[3]Source!AL87</f>
        <v>36.19</v>
      </c>
      <c r="G286" s="22">
        <f>[3]Source!DD87</f>
        <v>0</v>
      </c>
      <c r="H286" s="23">
        <f>[3]Source!AW87</f>
        <v>1.081</v>
      </c>
      <c r="I286" s="24">
        <f>ROUND(([3]Source!AC87*[3]Source!AW87)*[3]Source!I87, 2)</f>
        <v>0</v>
      </c>
      <c r="J286" s="23">
        <f>IF([3]Source!BC87&lt;&gt; 0, [3]Source!BC87, 1)</f>
        <v>4.68</v>
      </c>
      <c r="K286" s="24">
        <f>[3]Source!P87</f>
        <v>0</v>
      </c>
    </row>
    <row r="287" spans="1:27" ht="14.25" hidden="1" x14ac:dyDescent="0.2">
      <c r="A287" s="25"/>
      <c r="B287" s="26"/>
      <c r="C287" s="26" t="s">
        <v>32</v>
      </c>
      <c r="D287" s="27" t="s">
        <v>33</v>
      </c>
      <c r="E287" s="23">
        <f>[3]Source!DN87</f>
        <v>112</v>
      </c>
      <c r="F287" s="21"/>
      <c r="G287" s="22"/>
      <c r="H287" s="23"/>
      <c r="I287" s="24">
        <f>SUM(Q282:Q286)</f>
        <v>0</v>
      </c>
      <c r="J287" s="23">
        <f>[3]Source!BZ87</f>
        <v>94</v>
      </c>
      <c r="K287" s="24">
        <f>SUM(R282:R286)</f>
        <v>0</v>
      </c>
    </row>
    <row r="288" spans="1:27" ht="14.25" hidden="1" x14ac:dyDescent="0.2">
      <c r="A288" s="25"/>
      <c r="B288" s="26"/>
      <c r="C288" s="26" t="s">
        <v>34</v>
      </c>
      <c r="D288" s="27" t="s">
        <v>33</v>
      </c>
      <c r="E288" s="23">
        <f>[3]Source!DO87</f>
        <v>70</v>
      </c>
      <c r="F288" s="21"/>
      <c r="G288" s="22"/>
      <c r="H288" s="23"/>
      <c r="I288" s="24">
        <f>SUM(S282:S287)</f>
        <v>0</v>
      </c>
      <c r="J288" s="23">
        <f>[3]Source!CA87</f>
        <v>46</v>
      </c>
      <c r="K288" s="24">
        <f>SUM(T282:T287)</f>
        <v>0</v>
      </c>
    </row>
    <row r="289" spans="1:27" ht="14.25" hidden="1" x14ac:dyDescent="0.2">
      <c r="A289" s="25"/>
      <c r="B289" s="26"/>
      <c r="C289" s="26" t="s">
        <v>35</v>
      </c>
      <c r="D289" s="27" t="s">
        <v>33</v>
      </c>
      <c r="E289" s="23">
        <f>175</f>
        <v>175</v>
      </c>
      <c r="F289" s="21"/>
      <c r="G289" s="22"/>
      <c r="H289" s="23"/>
      <c r="I289" s="24">
        <f>SUM(U282:U288)</f>
        <v>0</v>
      </c>
      <c r="J289" s="23">
        <f>166</f>
        <v>166</v>
      </c>
      <c r="K289" s="24">
        <f>SUM(V282:V288)</f>
        <v>0</v>
      </c>
    </row>
    <row r="290" spans="1:27" ht="14.25" hidden="1" x14ac:dyDescent="0.2">
      <c r="A290" s="25"/>
      <c r="B290" s="26"/>
      <c r="C290" s="26" t="s">
        <v>36</v>
      </c>
      <c r="D290" s="27" t="s">
        <v>37</v>
      </c>
      <c r="E290" s="23">
        <f>[3]Source!AQ87</f>
        <v>24.8</v>
      </c>
      <c r="F290" s="21"/>
      <c r="G290" s="22">
        <f>[3]Source!DI87</f>
        <v>0</v>
      </c>
      <c r="H290" s="23">
        <f>[3]Source!AV87</f>
        <v>1.0669999999999999</v>
      </c>
      <c r="I290" s="24">
        <f>[3]Source!U87</f>
        <v>0</v>
      </c>
      <c r="J290" s="23"/>
      <c r="K290" s="24"/>
    </row>
    <row r="291" spans="1:27" ht="15" hidden="1" x14ac:dyDescent="0.25">
      <c r="A291" s="29"/>
      <c r="B291" s="29"/>
      <c r="C291" s="29"/>
      <c r="D291" s="29"/>
      <c r="E291" s="29"/>
      <c r="F291" s="29"/>
      <c r="G291" s="29"/>
      <c r="H291" s="64">
        <f>I283+I284+I286+I287+I288+I289</f>
        <v>0</v>
      </c>
      <c r="I291" s="64"/>
      <c r="J291" s="64">
        <f>K283+K284+K286+K287+K288+K289</f>
        <v>0</v>
      </c>
      <c r="K291" s="64"/>
      <c r="O291" s="30">
        <f>H291</f>
        <v>0</v>
      </c>
      <c r="P291" s="30">
        <f>J291</f>
        <v>0</v>
      </c>
      <c r="X291">
        <f>IF([3]Source!BI87&lt;=1,I283+I284+I286+I287+I288+I289-0, 0)</f>
        <v>0</v>
      </c>
      <c r="Y291">
        <f>IF([3]Source!BI87=2,I283+I284+I286+I287+I288+I289-0, 0)</f>
        <v>0</v>
      </c>
      <c r="Z291">
        <f>IF([3]Source!BI87=3,I283+I284+I286+I287+I288+I289-0, 0)</f>
        <v>0</v>
      </c>
      <c r="AA291">
        <f>IF([3]Source!BI87=4,I283+I284+I286+I287+I288+I289,0)</f>
        <v>0</v>
      </c>
    </row>
    <row r="292" spans="1:27" ht="57" hidden="1" x14ac:dyDescent="0.2">
      <c r="A292" s="25" t="str">
        <f>[3]Source!E88</f>
        <v>30</v>
      </c>
      <c r="B292" s="26" t="str">
        <f>[3]Source!F88</f>
        <v>4.8-77-4</v>
      </c>
      <c r="C292" s="26" t="str">
        <f>[3]Source!G88</f>
        <v>КАБЕЛИ ДО 35 КВ, ПРОКЛАДЫВАЕМЫЕ ПО ДНУ КАНАЛА БЕЗ КРЕПЛЕНИЙ, КАБЕЛЬ, МАССА 1 М: ДО 6 КГ</v>
      </c>
      <c r="D292" s="27" t="str">
        <f>[3]Source!DW88</f>
        <v>100 м</v>
      </c>
      <c r="E292" s="23">
        <f>[3]Source!I88</f>
        <v>0</v>
      </c>
      <c r="F292" s="21"/>
      <c r="G292" s="22"/>
      <c r="H292" s="23"/>
      <c r="I292" s="24"/>
      <c r="J292" s="23"/>
      <c r="K292" s="24"/>
      <c r="Q292">
        <f>ROUND(([3]Source!DN88/100)*ROUND(([3]Source!AF88*[3]Source!AV88)*[3]Source!I88, 2), 2)</f>
        <v>0</v>
      </c>
      <c r="R292">
        <f>[3]Source!X88</f>
        <v>0</v>
      </c>
      <c r="S292">
        <f>ROUND(([3]Source!DO88/100)*ROUND(([3]Source!AF88*[3]Source!AV88)*[3]Source!I88, 2), 2)</f>
        <v>0</v>
      </c>
      <c r="T292">
        <f>[3]Source!Y88</f>
        <v>0</v>
      </c>
      <c r="U292">
        <f>ROUND((175/100)*ROUND(([3]Source!AE88*[3]Source!AV88)*[3]Source!I88, 2), 2)</f>
        <v>0</v>
      </c>
      <c r="V292">
        <f>ROUND((166/100)*ROUND([3]Source!CS88*[3]Source!I88, 2), 2)</f>
        <v>0</v>
      </c>
    </row>
    <row r="293" spans="1:27" ht="14.25" hidden="1" x14ac:dyDescent="0.2">
      <c r="A293" s="25"/>
      <c r="B293" s="26"/>
      <c r="C293" s="26" t="s">
        <v>29</v>
      </c>
      <c r="D293" s="27"/>
      <c r="E293" s="23"/>
      <c r="F293" s="21">
        <f>[3]Source!AO88</f>
        <v>135.63</v>
      </c>
      <c r="G293" s="22">
        <f>[3]Source!DG88</f>
        <v>0</v>
      </c>
      <c r="H293" s="23">
        <f>[3]Source!AV88</f>
        <v>1.0669999999999999</v>
      </c>
      <c r="I293" s="24">
        <f>ROUND(([3]Source!AF88*[3]Source!AV88)*[3]Source!I88, 2)</f>
        <v>0</v>
      </c>
      <c r="J293" s="23">
        <f>IF([3]Source!BA88&lt;&gt; 0, [3]Source!BA88, 1)</f>
        <v>16.829999999999998</v>
      </c>
      <c r="K293" s="24">
        <f>[3]Source!S88</f>
        <v>0</v>
      </c>
      <c r="W293">
        <f>ROUND(([3]Source!AF88*[3]Source!AV88)*[3]Source!I88, 2)</f>
        <v>0</v>
      </c>
    </row>
    <row r="294" spans="1:27" ht="14.25" hidden="1" x14ac:dyDescent="0.2">
      <c r="A294" s="25"/>
      <c r="B294" s="26"/>
      <c r="C294" s="26" t="s">
        <v>30</v>
      </c>
      <c r="D294" s="27"/>
      <c r="E294" s="23"/>
      <c r="F294" s="21">
        <f>[3]Source!AM88</f>
        <v>391.41</v>
      </c>
      <c r="G294" s="22">
        <f>[3]Source!DE88</f>
        <v>0</v>
      </c>
      <c r="H294" s="23">
        <f>[3]Source!AV88</f>
        <v>1.0669999999999999</v>
      </c>
      <c r="I294" s="24">
        <f>ROUND(([3]Source!AD88*[3]Source!AV88)*[3]Source!I88, 2)</f>
        <v>0</v>
      </c>
      <c r="J294" s="23">
        <f>IF([3]Source!BB88&lt;&gt; 0, [3]Source!BB88, 1)</f>
        <v>5.8</v>
      </c>
      <c r="K294" s="24">
        <f>[3]Source!Q88</f>
        <v>0</v>
      </c>
    </row>
    <row r="295" spans="1:27" ht="14.25" hidden="1" x14ac:dyDescent="0.2">
      <c r="A295" s="25"/>
      <c r="B295" s="26"/>
      <c r="C295" s="26" t="s">
        <v>31</v>
      </c>
      <c r="D295" s="27"/>
      <c r="E295" s="23"/>
      <c r="F295" s="21">
        <f>[3]Source!AN88</f>
        <v>70.14</v>
      </c>
      <c r="G295" s="22">
        <f>[3]Source!DF88</f>
        <v>0</v>
      </c>
      <c r="H295" s="23">
        <f>[3]Source!AV88</f>
        <v>1.0669999999999999</v>
      </c>
      <c r="I295" s="28">
        <f>ROUND(([3]Source!AE88*[3]Source!AV88)*[3]Source!I88, 2)</f>
        <v>0</v>
      </c>
      <c r="J295" s="23">
        <f>IF([3]Source!BS88&lt;&gt; 0, [3]Source!BS88, 1)</f>
        <v>16.829999999999998</v>
      </c>
      <c r="K295" s="28">
        <f>[3]Source!R88</f>
        <v>0</v>
      </c>
      <c r="W295">
        <f>ROUND(([3]Source!AE88*[3]Source!AV88)*[3]Source!I88, 2)</f>
        <v>0</v>
      </c>
    </row>
    <row r="296" spans="1:27" ht="14.25" hidden="1" x14ac:dyDescent="0.2">
      <c r="A296" s="25"/>
      <c r="B296" s="26"/>
      <c r="C296" s="26" t="s">
        <v>38</v>
      </c>
      <c r="D296" s="27"/>
      <c r="E296" s="23"/>
      <c r="F296" s="21">
        <f>[3]Source!AL88</f>
        <v>35.21</v>
      </c>
      <c r="G296" s="22">
        <f>[3]Source!DD88</f>
        <v>0</v>
      </c>
      <c r="H296" s="23">
        <f>[3]Source!AW88</f>
        <v>1.081</v>
      </c>
      <c r="I296" s="24">
        <f>ROUND(([3]Source!AC88*[3]Source!AW88)*[3]Source!I88, 2)</f>
        <v>0</v>
      </c>
      <c r="J296" s="23">
        <f>IF([3]Source!BC88&lt;&gt; 0, [3]Source!BC88, 1)</f>
        <v>4.68</v>
      </c>
      <c r="K296" s="24">
        <f>[3]Source!P88</f>
        <v>0</v>
      </c>
    </row>
    <row r="297" spans="1:27" ht="14.25" hidden="1" x14ac:dyDescent="0.2">
      <c r="A297" s="25"/>
      <c r="B297" s="26"/>
      <c r="C297" s="26" t="s">
        <v>32</v>
      </c>
      <c r="D297" s="27" t="s">
        <v>33</v>
      </c>
      <c r="E297" s="23">
        <f>[3]Source!DN88</f>
        <v>112</v>
      </c>
      <c r="F297" s="21"/>
      <c r="G297" s="22"/>
      <c r="H297" s="23"/>
      <c r="I297" s="24">
        <f>SUM(Q292:Q296)</f>
        <v>0</v>
      </c>
      <c r="J297" s="23">
        <f>[3]Source!BZ88</f>
        <v>94</v>
      </c>
      <c r="K297" s="24">
        <f>SUM(R292:R296)</f>
        <v>0</v>
      </c>
    </row>
    <row r="298" spans="1:27" ht="14.25" hidden="1" x14ac:dyDescent="0.2">
      <c r="A298" s="25"/>
      <c r="B298" s="26"/>
      <c r="C298" s="26" t="s">
        <v>34</v>
      </c>
      <c r="D298" s="27" t="s">
        <v>33</v>
      </c>
      <c r="E298" s="23">
        <f>[3]Source!DO88</f>
        <v>70</v>
      </c>
      <c r="F298" s="21"/>
      <c r="G298" s="22"/>
      <c r="H298" s="23"/>
      <c r="I298" s="24">
        <f>SUM(S292:S297)</f>
        <v>0</v>
      </c>
      <c r="J298" s="23">
        <f>[3]Source!CA88</f>
        <v>46</v>
      </c>
      <c r="K298" s="24">
        <f>SUM(T292:T297)</f>
        <v>0</v>
      </c>
    </row>
    <row r="299" spans="1:27" ht="14.25" hidden="1" x14ac:dyDescent="0.2">
      <c r="A299" s="25"/>
      <c r="B299" s="26"/>
      <c r="C299" s="26" t="s">
        <v>35</v>
      </c>
      <c r="D299" s="27" t="s">
        <v>33</v>
      </c>
      <c r="E299" s="23">
        <f>175</f>
        <v>175</v>
      </c>
      <c r="F299" s="21"/>
      <c r="G299" s="22"/>
      <c r="H299" s="23"/>
      <c r="I299" s="24">
        <f>SUM(U292:U298)</f>
        <v>0</v>
      </c>
      <c r="J299" s="23">
        <f>166</f>
        <v>166</v>
      </c>
      <c r="K299" s="24">
        <f>SUM(V292:V298)</f>
        <v>0</v>
      </c>
    </row>
    <row r="300" spans="1:27" ht="14.25" hidden="1" x14ac:dyDescent="0.2">
      <c r="A300" s="25"/>
      <c r="B300" s="26"/>
      <c r="C300" s="26" t="s">
        <v>36</v>
      </c>
      <c r="D300" s="27" t="s">
        <v>37</v>
      </c>
      <c r="E300" s="23">
        <f>[3]Source!AQ88</f>
        <v>11</v>
      </c>
      <c r="F300" s="21"/>
      <c r="G300" s="22">
        <f>[3]Source!DI88</f>
        <v>0</v>
      </c>
      <c r="H300" s="23">
        <f>[3]Source!AV88</f>
        <v>1.0669999999999999</v>
      </c>
      <c r="I300" s="24">
        <f>[3]Source!U88</f>
        <v>0</v>
      </c>
      <c r="J300" s="23"/>
      <c r="K300" s="24"/>
    </row>
    <row r="301" spans="1:27" ht="15" hidden="1" x14ac:dyDescent="0.25">
      <c r="A301" s="29"/>
      <c r="B301" s="29"/>
      <c r="C301" s="29"/>
      <c r="D301" s="29"/>
      <c r="E301" s="29"/>
      <c r="F301" s="29"/>
      <c r="G301" s="29"/>
      <c r="H301" s="64">
        <f>I293+I294+I296+I297+I298+I299</f>
        <v>0</v>
      </c>
      <c r="I301" s="64"/>
      <c r="J301" s="64">
        <f>K293+K294+K296+K297+K298+K299</f>
        <v>0</v>
      </c>
      <c r="K301" s="64"/>
      <c r="O301" s="30">
        <f>H301</f>
        <v>0</v>
      </c>
      <c r="P301" s="30">
        <f>J301</f>
        <v>0</v>
      </c>
      <c r="X301">
        <f>IF([3]Source!BI88&lt;=1,I293+I294+I296+I297+I298+I299-0, 0)</f>
        <v>0</v>
      </c>
      <c r="Y301">
        <f>IF([3]Source!BI88=2,I293+I294+I296+I297+I298+I299-0, 0)</f>
        <v>0</v>
      </c>
      <c r="Z301">
        <f>IF([3]Source!BI88=3,I293+I294+I296+I297+I298+I299-0, 0)</f>
        <v>0</v>
      </c>
      <c r="AA301">
        <f>IF([3]Source!BI88=4,I293+I294+I296+I297+I298+I299,0)</f>
        <v>0</v>
      </c>
    </row>
    <row r="302" spans="1:27" ht="28.5" hidden="1" x14ac:dyDescent="0.2">
      <c r="A302" s="25" t="str">
        <f>[3]Source!E89</f>
        <v>31</v>
      </c>
      <c r="B302" s="26" t="str">
        <f>[3]Source!F89</f>
        <v>4.8-301-1</v>
      </c>
      <c r="C302" s="26" t="str">
        <f>[3]Source!G89</f>
        <v>УПЛОТНИТЕЛЬ КАБЕЛЬНОГО ПРОХОДА ТЕРМОУСАЖИВАЕМЫЙ</v>
      </c>
      <c r="D302" s="27" t="str">
        <f>[3]Source!DW89</f>
        <v>100 компл.</v>
      </c>
      <c r="E302" s="23">
        <f>[3]Source!I89</f>
        <v>0</v>
      </c>
      <c r="F302" s="21"/>
      <c r="G302" s="22"/>
      <c r="H302" s="23"/>
      <c r="I302" s="24"/>
      <c r="J302" s="23"/>
      <c r="K302" s="24"/>
      <c r="Q302">
        <f>ROUND(([3]Source!DN89/100)*ROUND(([3]Source!AF89*[3]Source!AV89)*[3]Source!I89, 2), 2)</f>
        <v>0</v>
      </c>
      <c r="R302">
        <f>[3]Source!X89</f>
        <v>0</v>
      </c>
      <c r="S302">
        <f>ROUND(([3]Source!DO89/100)*ROUND(([3]Source!AF89*[3]Source!AV89)*[3]Source!I89, 2), 2)</f>
        <v>0</v>
      </c>
      <c r="T302">
        <f>[3]Source!Y89</f>
        <v>0</v>
      </c>
      <c r="U302">
        <f>ROUND((175/100)*ROUND(([3]Source!AE89*[3]Source!AV89)*[3]Source!I89, 2), 2)</f>
        <v>0</v>
      </c>
      <c r="V302">
        <f>ROUND((166/100)*ROUND([3]Source!CS89*[3]Source!I89, 2), 2)</f>
        <v>0</v>
      </c>
    </row>
    <row r="303" spans="1:27" ht="14.25" hidden="1" x14ac:dyDescent="0.2">
      <c r="A303" s="25"/>
      <c r="B303" s="26"/>
      <c r="C303" s="26" t="s">
        <v>29</v>
      </c>
      <c r="D303" s="27"/>
      <c r="E303" s="23"/>
      <c r="F303" s="21">
        <f>[3]Source!AO89</f>
        <v>2146.46</v>
      </c>
      <c r="G303" s="22">
        <f>[3]Source!DG89</f>
        <v>0</v>
      </c>
      <c r="H303" s="23">
        <f>[3]Source!AV89</f>
        <v>1.0469999999999999</v>
      </c>
      <c r="I303" s="24">
        <f>ROUND(([3]Source!AF89*[3]Source!AV89)*[3]Source!I89, 2)</f>
        <v>0</v>
      </c>
      <c r="J303" s="23">
        <f>IF([3]Source!BA89&lt;&gt; 0, [3]Source!BA89, 1)</f>
        <v>16.829999999999998</v>
      </c>
      <c r="K303" s="24">
        <f>[3]Source!S89</f>
        <v>0</v>
      </c>
      <c r="W303">
        <f>ROUND(([3]Source!AF89*[3]Source!AV89)*[3]Source!I89, 2)</f>
        <v>0</v>
      </c>
    </row>
    <row r="304" spans="1:27" ht="14.25" hidden="1" x14ac:dyDescent="0.2">
      <c r="A304" s="25"/>
      <c r="B304" s="26"/>
      <c r="C304" s="26" t="s">
        <v>30</v>
      </c>
      <c r="D304" s="27"/>
      <c r="E304" s="23"/>
      <c r="F304" s="21">
        <f>[3]Source!AM89</f>
        <v>715.22</v>
      </c>
      <c r="G304" s="22">
        <f>[3]Source!DE89</f>
        <v>0</v>
      </c>
      <c r="H304" s="23">
        <f>[3]Source!AV89</f>
        <v>1.0469999999999999</v>
      </c>
      <c r="I304" s="24">
        <f>ROUND(([3]Source!AD89*[3]Source!AV89)*[3]Source!I89, 2)</f>
        <v>0</v>
      </c>
      <c r="J304" s="23">
        <f>IF([3]Source!BB89&lt;&gt; 0, [3]Source!BB89, 1)</f>
        <v>4.3899999999999997</v>
      </c>
      <c r="K304" s="24">
        <f>[3]Source!Q89</f>
        <v>0</v>
      </c>
    </row>
    <row r="305" spans="1:27" ht="14.25" hidden="1" x14ac:dyDescent="0.2">
      <c r="A305" s="25"/>
      <c r="B305" s="26"/>
      <c r="C305" s="26" t="s">
        <v>31</v>
      </c>
      <c r="D305" s="27"/>
      <c r="E305" s="23"/>
      <c r="F305" s="21">
        <f>[3]Source!AN89</f>
        <v>62.01</v>
      </c>
      <c r="G305" s="22">
        <f>[3]Source!DF89</f>
        <v>0</v>
      </c>
      <c r="H305" s="23">
        <f>[3]Source!AV89</f>
        <v>1.0469999999999999</v>
      </c>
      <c r="I305" s="28">
        <f>ROUND(([3]Source!AE89*[3]Source!AV89)*[3]Source!I89, 2)</f>
        <v>0</v>
      </c>
      <c r="J305" s="23">
        <f>IF([3]Source!BS89&lt;&gt; 0, [3]Source!BS89, 1)</f>
        <v>16.829999999999998</v>
      </c>
      <c r="K305" s="28">
        <f>[3]Source!R89</f>
        <v>0</v>
      </c>
      <c r="W305">
        <f>ROUND(([3]Source!AE89*[3]Source!AV89)*[3]Source!I89, 2)</f>
        <v>0</v>
      </c>
    </row>
    <row r="306" spans="1:27" ht="14.25" hidden="1" x14ac:dyDescent="0.2">
      <c r="A306" s="25"/>
      <c r="B306" s="26"/>
      <c r="C306" s="26" t="s">
        <v>38</v>
      </c>
      <c r="D306" s="27"/>
      <c r="E306" s="23"/>
      <c r="F306" s="21">
        <f>[3]Source!AL89</f>
        <v>519.45000000000005</v>
      </c>
      <c r="G306" s="22">
        <f>[3]Source!DD89</f>
        <v>0</v>
      </c>
      <c r="H306" s="23">
        <f>[3]Source!AW89</f>
        <v>1</v>
      </c>
      <c r="I306" s="24">
        <f>ROUND(([3]Source!AC89*[3]Source!AW89)*[3]Source!I89, 2)</f>
        <v>0</v>
      </c>
      <c r="J306" s="23">
        <f>IF([3]Source!BC89&lt;&gt; 0, [3]Source!BC89, 1)</f>
        <v>4.0999999999999996</v>
      </c>
      <c r="K306" s="24">
        <f>[3]Source!P89</f>
        <v>0</v>
      </c>
    </row>
    <row r="307" spans="1:27" ht="14.25" hidden="1" x14ac:dyDescent="0.2">
      <c r="A307" s="25"/>
      <c r="B307" s="26"/>
      <c r="C307" s="26" t="s">
        <v>32</v>
      </c>
      <c r="D307" s="27" t="s">
        <v>33</v>
      </c>
      <c r="E307" s="23">
        <f>[3]Source!DN89</f>
        <v>112</v>
      </c>
      <c r="F307" s="21"/>
      <c r="G307" s="22"/>
      <c r="H307" s="23"/>
      <c r="I307" s="24">
        <f>SUM(Q302:Q306)</f>
        <v>0</v>
      </c>
      <c r="J307" s="23">
        <f>[3]Source!BZ89</f>
        <v>94</v>
      </c>
      <c r="K307" s="24">
        <f>SUM(R302:R306)</f>
        <v>0</v>
      </c>
    </row>
    <row r="308" spans="1:27" ht="14.25" hidden="1" x14ac:dyDescent="0.2">
      <c r="A308" s="25"/>
      <c r="B308" s="26"/>
      <c r="C308" s="26" t="s">
        <v>34</v>
      </c>
      <c r="D308" s="27" t="s">
        <v>33</v>
      </c>
      <c r="E308" s="23">
        <f>[3]Source!DO89</f>
        <v>70</v>
      </c>
      <c r="F308" s="21"/>
      <c r="G308" s="22"/>
      <c r="H308" s="23"/>
      <c r="I308" s="24">
        <f>SUM(S302:S307)</f>
        <v>0</v>
      </c>
      <c r="J308" s="23">
        <f>[3]Source!CA89</f>
        <v>46</v>
      </c>
      <c r="K308" s="24">
        <f>SUM(T302:T307)</f>
        <v>0</v>
      </c>
    </row>
    <row r="309" spans="1:27" ht="14.25" hidden="1" x14ac:dyDescent="0.2">
      <c r="A309" s="25"/>
      <c r="B309" s="26"/>
      <c r="C309" s="26" t="s">
        <v>35</v>
      </c>
      <c r="D309" s="27" t="s">
        <v>33</v>
      </c>
      <c r="E309" s="23">
        <f>175</f>
        <v>175</v>
      </c>
      <c r="F309" s="21"/>
      <c r="G309" s="22"/>
      <c r="H309" s="23"/>
      <c r="I309" s="24">
        <f>SUM(U302:U308)</f>
        <v>0</v>
      </c>
      <c r="J309" s="23">
        <f>166</f>
        <v>166</v>
      </c>
      <c r="K309" s="24">
        <f>SUM(V302:V308)</f>
        <v>0</v>
      </c>
    </row>
    <row r="310" spans="1:27" ht="14.25" hidden="1" x14ac:dyDescent="0.2">
      <c r="A310" s="25"/>
      <c r="B310" s="26"/>
      <c r="C310" s="26" t="s">
        <v>36</v>
      </c>
      <c r="D310" s="27" t="s">
        <v>37</v>
      </c>
      <c r="E310" s="23">
        <f>[3]Source!AQ89</f>
        <v>155.88999999999999</v>
      </c>
      <c r="F310" s="21"/>
      <c r="G310" s="22">
        <f>[3]Source!DI89</f>
        <v>0</v>
      </c>
      <c r="H310" s="23">
        <f>[3]Source!AV89</f>
        <v>1.0469999999999999</v>
      </c>
      <c r="I310" s="24">
        <f>[3]Source!U89</f>
        <v>0</v>
      </c>
      <c r="J310" s="23"/>
      <c r="K310" s="24"/>
    </row>
    <row r="311" spans="1:27" ht="15" hidden="1" x14ac:dyDescent="0.25">
      <c r="A311" s="29"/>
      <c r="B311" s="29"/>
      <c r="C311" s="29"/>
      <c r="D311" s="29"/>
      <c r="E311" s="29"/>
      <c r="F311" s="29"/>
      <c r="G311" s="29"/>
      <c r="H311" s="64">
        <f>I303+I304+I306+I307+I308+I309</f>
        <v>0</v>
      </c>
      <c r="I311" s="64"/>
      <c r="J311" s="64">
        <f>K303+K304+K306+K307+K308+K309</f>
        <v>0</v>
      </c>
      <c r="K311" s="64"/>
      <c r="O311" s="30">
        <f>H311</f>
        <v>0</v>
      </c>
      <c r="P311" s="30">
        <f>J311</f>
        <v>0</v>
      </c>
      <c r="X311">
        <f>IF([3]Source!BI89&lt;=1,I303+I304+I306+I307+I308+I309-0, 0)</f>
        <v>0</v>
      </c>
      <c r="Y311">
        <f>IF([3]Source!BI89=2,I303+I304+I306+I307+I308+I309-0, 0)</f>
        <v>0</v>
      </c>
      <c r="Z311">
        <f>IF([3]Source!BI89=3,I303+I304+I306+I307+I308+I309-0, 0)</f>
        <v>0</v>
      </c>
      <c r="AA311">
        <f>IF([3]Source!BI89=4,I303+I304+I306+I307+I308+I309,0)</f>
        <v>0</v>
      </c>
    </row>
    <row r="312" spans="1:27" ht="57" hidden="1" x14ac:dyDescent="0.2">
      <c r="A312" s="25" t="str">
        <f>[3]Source!E90</f>
        <v>32</v>
      </c>
      <c r="B312" s="26" t="str">
        <f>[3]Source!F90</f>
        <v>4.8-90-4</v>
      </c>
      <c r="C312" s="26" t="str">
        <f>[3]Source!G90</f>
        <v>ЗАДЕЛКИ КОНЦЕВЫЕ В РЕЗИНОВОЙ ПЕРЧАТКЕ, ЗАДЕЛКА ДЛЯ КАБЕЛЕЙ НАПРЯЖЕНИЕМ ДО 1 КВ, СЕЧЕНИЕ: ДО 240 ММ2</v>
      </c>
      <c r="D312" s="27" t="str">
        <f>[3]Source!DW90</f>
        <v>шт.</v>
      </c>
      <c r="E312" s="23">
        <f>[3]Source!I90</f>
        <v>0</v>
      </c>
      <c r="F312" s="21"/>
      <c r="G312" s="22"/>
      <c r="H312" s="23"/>
      <c r="I312" s="24"/>
      <c r="J312" s="23"/>
      <c r="K312" s="24"/>
      <c r="Q312">
        <f>ROUND(([3]Source!DN90/100)*ROUND(([3]Source!AF90*[3]Source!AV90)*[3]Source!I90, 2), 2)</f>
        <v>0</v>
      </c>
      <c r="R312">
        <f>[3]Source!X90</f>
        <v>0</v>
      </c>
      <c r="S312">
        <f>ROUND(([3]Source!DO90/100)*ROUND(([3]Source!AF90*[3]Source!AV90)*[3]Source!I90, 2), 2)</f>
        <v>0</v>
      </c>
      <c r="T312">
        <f>[3]Source!Y90</f>
        <v>0</v>
      </c>
      <c r="U312">
        <f>ROUND((175/100)*ROUND(([3]Source!AE90*[3]Source!AV90)*[3]Source!I90, 2), 2)</f>
        <v>0</v>
      </c>
      <c r="V312">
        <f>ROUND((166/100)*ROUND([3]Source!CS90*[3]Source!I90, 2), 2)</f>
        <v>0</v>
      </c>
    </row>
    <row r="313" spans="1:27" ht="14.25" hidden="1" x14ac:dyDescent="0.2">
      <c r="A313" s="25"/>
      <c r="B313" s="26"/>
      <c r="C313" s="26" t="s">
        <v>29</v>
      </c>
      <c r="D313" s="27"/>
      <c r="E313" s="23"/>
      <c r="F313" s="21">
        <f>[3]Source!AO90</f>
        <v>34.89</v>
      </c>
      <c r="G313" s="22">
        <f>[3]Source!DG90</f>
        <v>0</v>
      </c>
      <c r="H313" s="23">
        <f>[3]Source!AV90</f>
        <v>1.0469999999999999</v>
      </c>
      <c r="I313" s="24">
        <f>ROUND(([3]Source!AF90*[3]Source!AV90)*[3]Source!I90, 2)</f>
        <v>0</v>
      </c>
      <c r="J313" s="23">
        <f>IF([3]Source!BA90&lt;&gt; 0, [3]Source!BA90, 1)</f>
        <v>16.829999999999998</v>
      </c>
      <c r="K313" s="24">
        <f>[3]Source!S90</f>
        <v>0</v>
      </c>
      <c r="W313">
        <f>ROUND(([3]Source!AF90*[3]Source!AV90)*[3]Source!I90, 2)</f>
        <v>0</v>
      </c>
    </row>
    <row r="314" spans="1:27" ht="14.25" hidden="1" x14ac:dyDescent="0.2">
      <c r="A314" s="25"/>
      <c r="B314" s="26"/>
      <c r="C314" s="26" t="s">
        <v>38</v>
      </c>
      <c r="D314" s="27"/>
      <c r="E314" s="23"/>
      <c r="F314" s="21">
        <f>[3]Source!AL90</f>
        <v>4.4800000000000004</v>
      </c>
      <c r="G314" s="22">
        <f>[3]Source!DD90</f>
        <v>0</v>
      </c>
      <c r="H314" s="23">
        <f>[3]Source!AW90</f>
        <v>1</v>
      </c>
      <c r="I314" s="24">
        <f>ROUND(([3]Source!AC90*[3]Source!AW90)*[3]Source!I90, 2)</f>
        <v>0</v>
      </c>
      <c r="J314" s="23">
        <f>IF([3]Source!BC90&lt;&gt; 0, [3]Source!BC90, 1)</f>
        <v>4.68</v>
      </c>
      <c r="K314" s="24">
        <f>[3]Source!P90</f>
        <v>0</v>
      </c>
    </row>
    <row r="315" spans="1:27" ht="14.25" hidden="1" x14ac:dyDescent="0.2">
      <c r="A315" s="25"/>
      <c r="B315" s="26"/>
      <c r="C315" s="26" t="s">
        <v>32</v>
      </c>
      <c r="D315" s="27" t="s">
        <v>33</v>
      </c>
      <c r="E315" s="23">
        <f>[3]Source!DN90</f>
        <v>112</v>
      </c>
      <c r="F315" s="21"/>
      <c r="G315" s="22"/>
      <c r="H315" s="23"/>
      <c r="I315" s="24">
        <f>SUM(Q312:Q314)</f>
        <v>0</v>
      </c>
      <c r="J315" s="23">
        <f>[3]Source!BZ90</f>
        <v>94</v>
      </c>
      <c r="K315" s="24">
        <f>SUM(R312:R314)</f>
        <v>0</v>
      </c>
    </row>
    <row r="316" spans="1:27" ht="14.25" hidden="1" x14ac:dyDescent="0.2">
      <c r="A316" s="25"/>
      <c r="B316" s="26"/>
      <c r="C316" s="26" t="s">
        <v>34</v>
      </c>
      <c r="D316" s="27" t="s">
        <v>33</v>
      </c>
      <c r="E316" s="23">
        <f>[3]Source!DO90</f>
        <v>70</v>
      </c>
      <c r="F316" s="21"/>
      <c r="G316" s="22"/>
      <c r="H316" s="23"/>
      <c r="I316" s="24">
        <f>SUM(S312:S315)</f>
        <v>0</v>
      </c>
      <c r="J316" s="23">
        <f>[3]Source!CA90</f>
        <v>46</v>
      </c>
      <c r="K316" s="24">
        <f>SUM(T312:T315)</f>
        <v>0</v>
      </c>
    </row>
    <row r="317" spans="1:27" ht="14.25" hidden="1" x14ac:dyDescent="0.2">
      <c r="A317" s="25"/>
      <c r="B317" s="26"/>
      <c r="C317" s="26" t="s">
        <v>36</v>
      </c>
      <c r="D317" s="27" t="s">
        <v>37</v>
      </c>
      <c r="E317" s="23">
        <f>[3]Source!AQ90</f>
        <v>2.83</v>
      </c>
      <c r="F317" s="21"/>
      <c r="G317" s="22">
        <f>[3]Source!DI90</f>
        <v>0</v>
      </c>
      <c r="H317" s="23">
        <f>[3]Source!AV90</f>
        <v>1.0469999999999999</v>
      </c>
      <c r="I317" s="24">
        <f>[3]Source!U90</f>
        <v>0</v>
      </c>
      <c r="J317" s="23"/>
      <c r="K317" s="24"/>
    </row>
    <row r="318" spans="1:27" ht="15" hidden="1" x14ac:dyDescent="0.25">
      <c r="A318" s="29"/>
      <c r="B318" s="29"/>
      <c r="C318" s="29"/>
      <c r="D318" s="29"/>
      <c r="E318" s="29"/>
      <c r="F318" s="29"/>
      <c r="G318" s="29"/>
      <c r="H318" s="64">
        <f>I313+I314+I315+I316</f>
        <v>0</v>
      </c>
      <c r="I318" s="64"/>
      <c r="J318" s="64">
        <f>K313+K314+K315+K316</f>
        <v>0</v>
      </c>
      <c r="K318" s="64"/>
      <c r="O318" s="30">
        <f>H318</f>
        <v>0</v>
      </c>
      <c r="P318" s="30">
        <f>J318</f>
        <v>0</v>
      </c>
      <c r="X318">
        <f>IF([3]Source!BI90&lt;=1,I313+I314+I315+I316-0, 0)</f>
        <v>0</v>
      </c>
      <c r="Y318">
        <f>IF([3]Source!BI90=2,I313+I314+I315+I316-0, 0)</f>
        <v>0</v>
      </c>
      <c r="Z318">
        <f>IF([3]Source!BI90=3,I313+I314+I315+I316-0, 0)</f>
        <v>0</v>
      </c>
      <c r="AA318">
        <f>IF([3]Source!BI90=4,I313+I314+I315+I316,0)</f>
        <v>0</v>
      </c>
    </row>
    <row r="319" spans="1:27" ht="42.75" hidden="1" x14ac:dyDescent="0.2">
      <c r="A319" s="25" t="str">
        <f>[3]Source!E91</f>
        <v>33</v>
      </c>
      <c r="B319" s="26" t="str">
        <f>[3]Source!F91</f>
        <v>4.8-76-7</v>
      </c>
      <c r="C319" s="26" t="str">
        <f>[3]Source!G91</f>
        <v>ПРИСОЕДИНЕНИЕ К ЗАЖИМАМ ЖИЛ ПРОВОДОВ ИЛИ КАБЕЛЕЙ, ПРОВОД ИЛИ КАБЕЛЬ, СЕЧЕНИЕ: ДО 240 ММ2</v>
      </c>
      <c r="D319" s="27" t="str">
        <f>[3]Source!DW91</f>
        <v>100 шт.</v>
      </c>
      <c r="E319" s="23">
        <f>[3]Source!I91</f>
        <v>0</v>
      </c>
      <c r="F319" s="21"/>
      <c r="G319" s="22"/>
      <c r="H319" s="23"/>
      <c r="I319" s="24"/>
      <c r="J319" s="23"/>
      <c r="K319" s="24"/>
      <c r="Q319">
        <f>ROUND(([3]Source!DN91/100)*ROUND(([3]Source!AF91*[3]Source!AV91)*[3]Source!I91, 2), 2)</f>
        <v>0</v>
      </c>
      <c r="R319">
        <f>[3]Source!X91</f>
        <v>0</v>
      </c>
      <c r="S319">
        <f>ROUND(([3]Source!DO91/100)*ROUND(([3]Source!AF91*[3]Source!AV91)*[3]Source!I91, 2), 2)</f>
        <v>0</v>
      </c>
      <c r="T319">
        <f>[3]Source!Y91</f>
        <v>0</v>
      </c>
      <c r="U319">
        <f>ROUND((175/100)*ROUND(([3]Source!AE91*[3]Source!AV91)*[3]Source!I91, 2), 2)</f>
        <v>0</v>
      </c>
      <c r="V319">
        <f>ROUND((166/100)*ROUND([3]Source!CS91*[3]Source!I91, 2), 2)</f>
        <v>0</v>
      </c>
    </row>
    <row r="320" spans="1:27" ht="14.25" hidden="1" x14ac:dyDescent="0.2">
      <c r="A320" s="25"/>
      <c r="B320" s="26"/>
      <c r="C320" s="26" t="s">
        <v>29</v>
      </c>
      <c r="D320" s="27"/>
      <c r="E320" s="23"/>
      <c r="F320" s="21">
        <f>[3]Source!AO91</f>
        <v>473.47</v>
      </c>
      <c r="G320" s="22">
        <f>[3]Source!DG91</f>
        <v>0</v>
      </c>
      <c r="H320" s="23">
        <f>[3]Source!AV91</f>
        <v>1.0669999999999999</v>
      </c>
      <c r="I320" s="24">
        <f>ROUND(([3]Source!AF91*[3]Source!AV91)*[3]Source!I91, 2)</f>
        <v>0</v>
      </c>
      <c r="J320" s="23">
        <f>IF([3]Source!BA91&lt;&gt; 0, [3]Source!BA91, 1)</f>
        <v>16.829999999999998</v>
      </c>
      <c r="K320" s="24">
        <f>[3]Source!S91</f>
        <v>0</v>
      </c>
      <c r="W320">
        <f>ROUND(([3]Source!AF91*[3]Source!AV91)*[3]Source!I91, 2)</f>
        <v>0</v>
      </c>
    </row>
    <row r="321" spans="1:32" ht="14.25" hidden="1" x14ac:dyDescent="0.2">
      <c r="A321" s="25"/>
      <c r="B321" s="26"/>
      <c r="C321" s="26" t="s">
        <v>38</v>
      </c>
      <c r="D321" s="27"/>
      <c r="E321" s="23"/>
      <c r="F321" s="21">
        <f>[3]Source!AL91</f>
        <v>4.9000000000000004</v>
      </c>
      <c r="G321" s="22">
        <f>[3]Source!DD91</f>
        <v>0</v>
      </c>
      <c r="H321" s="23">
        <f>[3]Source!AW91</f>
        <v>1.081</v>
      </c>
      <c r="I321" s="24">
        <f>ROUND(([3]Source!AC91*[3]Source!AW91)*[3]Source!I91, 2)</f>
        <v>0</v>
      </c>
      <c r="J321" s="23">
        <f>IF([3]Source!BC91&lt;&gt; 0, [3]Source!BC91, 1)</f>
        <v>4.68</v>
      </c>
      <c r="K321" s="24">
        <f>[3]Source!P91</f>
        <v>0</v>
      </c>
    </row>
    <row r="322" spans="1:32" ht="14.25" hidden="1" x14ac:dyDescent="0.2">
      <c r="A322" s="25"/>
      <c r="B322" s="26"/>
      <c r="C322" s="26" t="s">
        <v>32</v>
      </c>
      <c r="D322" s="27" t="s">
        <v>33</v>
      </c>
      <c r="E322" s="23">
        <f>[3]Source!DN91</f>
        <v>112</v>
      </c>
      <c r="F322" s="21"/>
      <c r="G322" s="22"/>
      <c r="H322" s="23"/>
      <c r="I322" s="24">
        <f>SUM(Q319:Q321)</f>
        <v>0</v>
      </c>
      <c r="J322" s="23">
        <f>[3]Source!BZ91</f>
        <v>94</v>
      </c>
      <c r="K322" s="24">
        <f>SUM(R319:R321)</f>
        <v>0</v>
      </c>
    </row>
    <row r="323" spans="1:32" ht="14.25" hidden="1" x14ac:dyDescent="0.2">
      <c r="A323" s="25"/>
      <c r="B323" s="26"/>
      <c r="C323" s="26" t="s">
        <v>34</v>
      </c>
      <c r="D323" s="27" t="s">
        <v>33</v>
      </c>
      <c r="E323" s="23">
        <f>[3]Source!DO91</f>
        <v>70</v>
      </c>
      <c r="F323" s="21"/>
      <c r="G323" s="22"/>
      <c r="H323" s="23"/>
      <c r="I323" s="24">
        <f>SUM(S319:S322)</f>
        <v>0</v>
      </c>
      <c r="J323" s="23">
        <f>[3]Source!CA91</f>
        <v>46</v>
      </c>
      <c r="K323" s="24">
        <f>SUM(T319:T322)</f>
        <v>0</v>
      </c>
    </row>
    <row r="324" spans="1:32" ht="14.25" hidden="1" x14ac:dyDescent="0.2">
      <c r="A324" s="25"/>
      <c r="B324" s="26"/>
      <c r="C324" s="26" t="s">
        <v>36</v>
      </c>
      <c r="D324" s="27" t="s">
        <v>37</v>
      </c>
      <c r="E324" s="23">
        <f>[3]Source!AQ91</f>
        <v>38.4</v>
      </c>
      <c r="F324" s="21"/>
      <c r="G324" s="22">
        <f>[3]Source!DI91</f>
        <v>0</v>
      </c>
      <c r="H324" s="23">
        <f>[3]Source!AV91</f>
        <v>1.0669999999999999</v>
      </c>
      <c r="I324" s="24">
        <f>[3]Source!U91</f>
        <v>0</v>
      </c>
      <c r="J324" s="23"/>
      <c r="K324" s="24"/>
    </row>
    <row r="325" spans="1:32" ht="15" hidden="1" x14ac:dyDescent="0.25">
      <c r="A325" s="29"/>
      <c r="B325" s="29"/>
      <c r="C325" s="29"/>
      <c r="D325" s="29"/>
      <c r="E325" s="29"/>
      <c r="F325" s="29"/>
      <c r="G325" s="29"/>
      <c r="H325" s="64">
        <f>I320+I321+I322+I323</f>
        <v>0</v>
      </c>
      <c r="I325" s="64"/>
      <c r="J325" s="64">
        <f>K320+K321+K322+K323</f>
        <v>0</v>
      </c>
      <c r="K325" s="64"/>
      <c r="O325" s="30">
        <f>H325</f>
        <v>0</v>
      </c>
      <c r="P325" s="30">
        <f>J325</f>
        <v>0</v>
      </c>
      <c r="X325">
        <f>IF([3]Source!BI91&lt;=1,I320+I321+I322+I323-0, 0)</f>
        <v>0</v>
      </c>
      <c r="Y325">
        <f>IF([3]Source!BI91=2,I320+I321+I322+I323-0, 0)</f>
        <v>0</v>
      </c>
      <c r="Z325">
        <f>IF([3]Source!BI91=3,I320+I321+I322+I323-0, 0)</f>
        <v>0</v>
      </c>
      <c r="AA325">
        <f>IF([3]Source!BI91=4,I320+I321+I322+I323,0)</f>
        <v>0</v>
      </c>
    </row>
    <row r="327" spans="1:32" ht="15" x14ac:dyDescent="0.25">
      <c r="A327" s="55" t="str">
        <f>CONCATENATE("Итого по разделу: ",IF([3]Source!G93&lt;&gt;"Новый раздел", [3]Source!G93, ""))</f>
        <v>Итого по разделу: Электромонтажные работы</v>
      </c>
      <c r="B327" s="55"/>
      <c r="C327" s="55"/>
      <c r="D327" s="55"/>
      <c r="E327" s="55"/>
      <c r="F327" s="55"/>
      <c r="G327" s="55"/>
      <c r="H327" s="56">
        <f>SUM(O119:O326)</f>
        <v>18297.560000000001</v>
      </c>
      <c r="I327" s="56"/>
      <c r="J327" s="56">
        <f>SUM(P119:P326)</f>
        <v>220995.94</v>
      </c>
      <c r="K327" s="56"/>
      <c r="AF327" s="36" t="str">
        <f>CONCATENATE("Итого по разделу: ",IF([3]Source!G93&lt;&gt;"Новый раздел", [3]Source!G93, ""))</f>
        <v>Итого по разделу: Электромонтажные работы</v>
      </c>
    </row>
    <row r="329" spans="1:32" ht="16.5" x14ac:dyDescent="0.25">
      <c r="A329" s="65" t="str">
        <f>CONCATENATE("Раздел: ",IF([3]Source!G114&lt;&gt;"Новый раздел", [3]Source!G114, ""))</f>
        <v>Раздел: Материалы</v>
      </c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AE329" s="16" t="str">
        <f>CONCATENATE("Раздел: ",IF([3]Source!G114&lt;&gt;"Новый раздел", [3]Source!G114, ""))</f>
        <v>Раздел: Материалы</v>
      </c>
    </row>
    <row r="330" spans="1:32" ht="14.25" x14ac:dyDescent="0.2">
      <c r="C330" s="35" t="str">
        <f>[3]Source!G118</f>
        <v>КЛ-10 кВ</v>
      </c>
    </row>
    <row r="331" spans="1:32" ht="28.5" x14ac:dyDescent="0.2">
      <c r="A331" s="31" t="str">
        <f>[3]Source!E119</f>
        <v>34</v>
      </c>
      <c r="B331" s="32" t="str">
        <f>[3]Source!F119</f>
        <v>1.1-1-766</v>
      </c>
      <c r="C331" s="32" t="str">
        <f>[3]Source!G119</f>
        <v>ПЕСОК ДЛЯ СТРОИТЕЛЬНЫХ РАБОТ, РЯДОВОЙ</v>
      </c>
      <c r="D331" s="33" t="str">
        <f>[3]Source!DW119</f>
        <v>м3</v>
      </c>
      <c r="E331" s="34">
        <f>[3]Source!I119</f>
        <v>13.11</v>
      </c>
      <c r="F331" s="21">
        <f>[3]Source!AL119</f>
        <v>104.99</v>
      </c>
      <c r="G331" s="22">
        <f>[3]Source!DD119</f>
        <v>0</v>
      </c>
      <c r="H331" s="23">
        <f>[3]Source!AW119</f>
        <v>1</v>
      </c>
      <c r="I331" s="24">
        <f>ROUND(([3]Source!AC119*[3]Source!AW119)*[3]Source!I119, 2)</f>
        <v>1376.42</v>
      </c>
      <c r="J331" s="23">
        <f>IF([3]Source!BC119&lt;&gt; 0, [3]Source!BC119, 1)</f>
        <v>6.4</v>
      </c>
      <c r="K331" s="24">
        <f>[3]Source!P119</f>
        <v>8809.08</v>
      </c>
      <c r="Q331">
        <f>ROUND(([3]Source!DN119/100)*ROUND(([3]Source!AF119*[3]Source!AV119)*[3]Source!I119, 2), 2)</f>
        <v>0</v>
      </c>
      <c r="R331">
        <f>[3]Source!X119</f>
        <v>0</v>
      </c>
      <c r="S331">
        <f>ROUND(([3]Source!DO119/100)*ROUND(([3]Source!AF119*[3]Source!AV119)*[3]Source!I119, 2), 2)</f>
        <v>0</v>
      </c>
      <c r="T331">
        <f>[3]Source!Y119</f>
        <v>0</v>
      </c>
      <c r="U331">
        <f>ROUND((175/100)*ROUND(([3]Source!AE119*[3]Source!AV119)*[3]Source!I119, 2), 2)</f>
        <v>0</v>
      </c>
      <c r="V331">
        <f>ROUND((166/100)*ROUND([3]Source!CS119*[3]Source!I119, 2), 2)</f>
        <v>0</v>
      </c>
    </row>
    <row r="332" spans="1:32" ht="15" x14ac:dyDescent="0.25">
      <c r="A332" s="29"/>
      <c r="B332" s="29"/>
      <c r="C332" s="29"/>
      <c r="D332" s="29"/>
      <c r="E332" s="29"/>
      <c r="F332" s="29"/>
      <c r="G332" s="29"/>
      <c r="H332" s="62">
        <f>I331</f>
        <v>1376.42</v>
      </c>
      <c r="I332" s="62"/>
      <c r="J332" s="62">
        <f>K331</f>
        <v>8809.08</v>
      </c>
      <c r="K332" s="62"/>
      <c r="O332" s="30">
        <f>H332</f>
        <v>1376.42</v>
      </c>
      <c r="P332" s="30">
        <f>J332</f>
        <v>8809.08</v>
      </c>
      <c r="X332">
        <f>IF([3]Source!BI119&lt;=1,I331-0, 0)</f>
        <v>1376.42</v>
      </c>
      <c r="Y332">
        <f>IF([3]Source!BI119=2,I331-0, 0)</f>
        <v>0</v>
      </c>
      <c r="Z332">
        <f>IF([3]Source!BI119=3,I331-0, 0)</f>
        <v>0</v>
      </c>
      <c r="AA332">
        <f>IF([3]Source!BI119=4,I331,0)</f>
        <v>0</v>
      </c>
    </row>
    <row r="333" spans="1:32" ht="85.5" x14ac:dyDescent="0.2">
      <c r="A333" s="31" t="str">
        <f>[3]Source!E120</f>
        <v>35</v>
      </c>
      <c r="B333" s="32" t="str">
        <f>[3]Source!F120</f>
        <v>1.12-3-62</v>
      </c>
      <c r="C333" s="32" t="str">
        <f>[3]Source!G120</f>
        <v>ЗАГЛУШКИ (ПРОБКИ) ПОЛИЭТИЛЕНОВЫЕ ПКП-2 ДЛЯ КАНАЛОВ КАБЕЛЬНОЙ КАНАЛИЗАЦИИ ИЗ АСБЕСТОЦЕМЕНТНЫХ ТРУБ ВНУТРЕННИМ ДИАМЕТРОМ 150 ММ</v>
      </c>
      <c r="D333" s="33" t="str">
        <f>[3]Source!DW120</f>
        <v>шт.</v>
      </c>
      <c r="E333" s="34">
        <f>[3]Source!I120</f>
        <v>12</v>
      </c>
      <c r="F333" s="21">
        <f>[3]Source!AL120</f>
        <v>3.9</v>
      </c>
      <c r="G333" s="22">
        <f>[3]Source!DD120</f>
        <v>0</v>
      </c>
      <c r="H333" s="23">
        <f>[3]Source!AW120</f>
        <v>1</v>
      </c>
      <c r="I333" s="24">
        <f>ROUND(([3]Source!AC120*[3]Source!AW120)*[3]Source!I120, 2)</f>
        <v>46.8</v>
      </c>
      <c r="J333" s="23">
        <f>IF([3]Source!BC120&lt;&gt; 0, [3]Source!BC120, 1)</f>
        <v>5.53</v>
      </c>
      <c r="K333" s="24">
        <f>[3]Source!P120</f>
        <v>258.8</v>
      </c>
      <c r="Q333">
        <f>ROUND(([3]Source!DN120/100)*ROUND(([3]Source!AF120*[3]Source!AV120)*[3]Source!I120, 2), 2)</f>
        <v>0</v>
      </c>
      <c r="R333">
        <f>[3]Source!X120</f>
        <v>0</v>
      </c>
      <c r="S333">
        <f>ROUND(([3]Source!DO120/100)*ROUND(([3]Source!AF120*[3]Source!AV120)*[3]Source!I120, 2), 2)</f>
        <v>0</v>
      </c>
      <c r="T333">
        <f>[3]Source!Y120</f>
        <v>0</v>
      </c>
      <c r="U333">
        <f>ROUND((175/100)*ROUND(([3]Source!AE120*[3]Source!AV120)*[3]Source!I120, 2), 2)</f>
        <v>0</v>
      </c>
      <c r="V333">
        <f>ROUND((166/100)*ROUND([3]Source!CS120*[3]Source!I120, 2), 2)</f>
        <v>0</v>
      </c>
    </row>
    <row r="334" spans="1:32" ht="15" x14ac:dyDescent="0.25">
      <c r="A334" s="29"/>
      <c r="B334" s="29"/>
      <c r="C334" s="29"/>
      <c r="D334" s="29"/>
      <c r="E334" s="29"/>
      <c r="F334" s="29"/>
      <c r="G334" s="29"/>
      <c r="H334" s="62">
        <f>I333</f>
        <v>46.8</v>
      </c>
      <c r="I334" s="62"/>
      <c r="J334" s="62">
        <f>K333</f>
        <v>258.8</v>
      </c>
      <c r="K334" s="62"/>
      <c r="O334" s="30">
        <f>H334</f>
        <v>46.8</v>
      </c>
      <c r="P334" s="30">
        <f>J334</f>
        <v>258.8</v>
      </c>
      <c r="X334">
        <f>IF([3]Source!BI120&lt;=1,I333-0, 0)</f>
        <v>46.8</v>
      </c>
      <c r="Y334">
        <f>IF([3]Source!BI120=2,I333-0, 0)</f>
        <v>0</v>
      </c>
      <c r="Z334">
        <f>IF([3]Source!BI120=3,I333-0, 0)</f>
        <v>0</v>
      </c>
      <c r="AA334">
        <f>IF([3]Source!BI120=4,I333,0)</f>
        <v>0</v>
      </c>
    </row>
    <row r="335" spans="1:32" ht="57" x14ac:dyDescent="0.2">
      <c r="A335" s="31" t="str">
        <f>[3]Source!E121</f>
        <v>36</v>
      </c>
      <c r="B335" s="32" t="s">
        <v>61</v>
      </c>
      <c r="C335" s="32" t="s">
        <v>41</v>
      </c>
      <c r="D335" s="33" t="str">
        <f>[3]Source!DW121</f>
        <v>шт.</v>
      </c>
      <c r="E335" s="34">
        <f>[3]Source!I121</f>
        <v>4</v>
      </c>
      <c r="F335" s="21">
        <f>[3]Source!AL121</f>
        <v>2302.87</v>
      </c>
      <c r="G335" s="22" t="str">
        <f>[3]Source!DD121</f>
        <v>*1,02</v>
      </c>
      <c r="H335" s="23">
        <f>[3]Source!AW121</f>
        <v>1</v>
      </c>
      <c r="I335" s="24">
        <f>ROUND(([3]Source!AC121*[3]Source!AW121)*[3]Source!I121, 2)</f>
        <v>9395.7099999999991</v>
      </c>
      <c r="J335" s="23">
        <f>IF([3]Source!BC121&lt;&gt; 0, [3]Source!BC121, 1)</f>
        <v>4.4160000000000004</v>
      </c>
      <c r="K335" s="24">
        <f>[3]Source!P121</f>
        <v>41491.449999999997</v>
      </c>
      <c r="Q335">
        <f>ROUND(([3]Source!DN121/100)*ROUND(([3]Source!AF121*[3]Source!AV121)*[3]Source!I121, 2), 2)</f>
        <v>0</v>
      </c>
      <c r="R335">
        <f>[3]Source!X121</f>
        <v>0</v>
      </c>
      <c r="S335">
        <f>ROUND(([3]Source!DO121/100)*ROUND(([3]Source!AF121*[3]Source!AV121)*[3]Source!I121, 2), 2)</f>
        <v>0</v>
      </c>
      <c r="T335">
        <f>[3]Source!Y121</f>
        <v>0</v>
      </c>
      <c r="U335">
        <f>ROUND((175/100)*ROUND(([3]Source!AE121*[3]Source!AV121)*[3]Source!I121, 2), 2)</f>
        <v>0</v>
      </c>
      <c r="V335">
        <f>ROUND((166/100)*ROUND([3]Source!CS121*[3]Source!I121, 2), 2)</f>
        <v>0</v>
      </c>
    </row>
    <row r="336" spans="1:32" ht="15" x14ac:dyDescent="0.25">
      <c r="A336" s="29"/>
      <c r="B336" s="29"/>
      <c r="C336" s="29"/>
      <c r="D336" s="29"/>
      <c r="E336" s="29"/>
      <c r="F336" s="29"/>
      <c r="G336" s="29"/>
      <c r="H336" s="62">
        <f>I335</f>
        <v>9395.7099999999991</v>
      </c>
      <c r="I336" s="62"/>
      <c r="J336" s="62">
        <f>K335</f>
        <v>41491.449999999997</v>
      </c>
      <c r="K336" s="62"/>
      <c r="O336" s="30">
        <f>H336</f>
        <v>9395.7099999999991</v>
      </c>
      <c r="P336" s="30">
        <f>J336</f>
        <v>41491.449999999997</v>
      </c>
      <c r="X336">
        <f>IF([3]Source!BI121&lt;=1,I335-0, 0)</f>
        <v>0</v>
      </c>
      <c r="Y336">
        <f>IF([3]Source!BI121=2,I335-0, 0)</f>
        <v>0</v>
      </c>
      <c r="Z336">
        <f>IF([3]Source!BI121=3,I335-0, 0)</f>
        <v>0</v>
      </c>
      <c r="AA336">
        <f>IF([3]Source!BI121=4,I335,0)</f>
        <v>9395.7099999999991</v>
      </c>
    </row>
    <row r="337" spans="1:27" ht="85.5" x14ac:dyDescent="0.2">
      <c r="A337" s="31" t="str">
        <f>[3]Source!E122</f>
        <v>37</v>
      </c>
      <c r="B337" s="32" t="str">
        <f>[3]Source!F122</f>
        <v>1.23-7-391</v>
      </c>
      <c r="C337" s="32" t="str">
        <f>[3]Source!G122</f>
        <v>КАБЕЛИ СИЛОВЫЕ С ИЗОЛЯЦИЕЙ ИЗ СШИТОГО ПОЛИЭТИЛЕНА, НАПРЯЖЕНИЕ 10000 В, С ОДНОЙ МНОГОПРОВОЛОЧНОЙ ЖИЛОЙ И С МЕДНЫМ ЭКРАНОМ, МАРКА АПВПГ, АПВПУГ - 1Х120/35 ММ2</v>
      </c>
      <c r="D337" s="33" t="str">
        <f>[3]Source!DW122</f>
        <v>км</v>
      </c>
      <c r="E337" s="34">
        <f>[3]Source!I122</f>
        <v>0.88019999999999998</v>
      </c>
      <c r="F337" s="21">
        <f>[3]Source!AL122</f>
        <v>81534.37</v>
      </c>
      <c r="G337" s="22">
        <f>[3]Source!DD122</f>
        <v>0</v>
      </c>
      <c r="H337" s="23">
        <f>[3]Source!AW122</f>
        <v>1</v>
      </c>
      <c r="I337" s="24">
        <f>ROUND(([3]Source!AC122*[3]Source!AW122)*[3]Source!I122, 2)</f>
        <v>71766.55</v>
      </c>
      <c r="J337" s="23">
        <f>IF([3]Source!BC122&lt;&gt; 0, [3]Source!BC122, 1)</f>
        <v>5.76</v>
      </c>
      <c r="K337" s="24">
        <f>[3]Source!P122</f>
        <v>413375.34</v>
      </c>
      <c r="Q337">
        <f>ROUND(([3]Source!DN122/100)*ROUND(([3]Source!AF122*[3]Source!AV122)*[3]Source!I122, 2), 2)</f>
        <v>0</v>
      </c>
      <c r="R337">
        <f>[3]Source!X122</f>
        <v>0</v>
      </c>
      <c r="S337">
        <f>ROUND(([3]Source!DO122/100)*ROUND(([3]Source!AF122*[3]Source!AV122)*[3]Source!I122, 2), 2)</f>
        <v>0</v>
      </c>
      <c r="T337">
        <f>[3]Source!Y122</f>
        <v>0</v>
      </c>
      <c r="U337">
        <f>ROUND((175/100)*ROUND(([3]Source!AE122*[3]Source!AV122)*[3]Source!I122, 2), 2)</f>
        <v>0</v>
      </c>
      <c r="V337">
        <f>ROUND((166/100)*ROUND([3]Source!CS122*[3]Source!I122, 2), 2)</f>
        <v>0</v>
      </c>
    </row>
    <row r="338" spans="1:27" ht="15" x14ac:dyDescent="0.25">
      <c r="A338" s="29"/>
      <c r="B338" s="29"/>
      <c r="C338" s="29"/>
      <c r="D338" s="29"/>
      <c r="E338" s="29"/>
      <c r="F338" s="29"/>
      <c r="G338" s="29"/>
      <c r="H338" s="62">
        <f>I337</f>
        <v>71766.55</v>
      </c>
      <c r="I338" s="62"/>
      <c r="J338" s="62">
        <f>K337</f>
        <v>413375.34</v>
      </c>
      <c r="K338" s="62"/>
      <c r="O338" s="30">
        <f>H338</f>
        <v>71766.55</v>
      </c>
      <c r="P338" s="30">
        <f>J338</f>
        <v>413375.34</v>
      </c>
      <c r="X338">
        <f>IF([3]Source!BI122&lt;=1,I337-0, 0)</f>
        <v>0</v>
      </c>
      <c r="Y338">
        <f>IF([3]Source!BI122=2,I337-0, 0)</f>
        <v>71766.55</v>
      </c>
      <c r="Z338">
        <f>IF([3]Source!BI122=3,I337-0, 0)</f>
        <v>0</v>
      </c>
      <c r="AA338">
        <f>IF([3]Source!BI122=4,I337,0)</f>
        <v>0</v>
      </c>
    </row>
    <row r="339" spans="1:27" ht="28.5" x14ac:dyDescent="0.2">
      <c r="A339" s="31" t="str">
        <f>[3]Source!E123</f>
        <v>38</v>
      </c>
      <c r="B339" s="32" t="str">
        <f>[3]Source!F123</f>
        <v>1.21-5-1069</v>
      </c>
      <c r="C339" s="32" t="str">
        <f>[3]Source!G123</f>
        <v>УПЛОТНИТЕЛИ КАБЕЛЬНЫХ ПРОХОДОВ, ТИП УКПТ</v>
      </c>
      <c r="D339" s="33" t="str">
        <f>[3]Source!DW123</f>
        <v>компл.</v>
      </c>
      <c r="E339" s="34">
        <f>[3]Source!I123</f>
        <v>52</v>
      </c>
      <c r="F339" s="21">
        <f>[3]Source!AL123</f>
        <v>153.63</v>
      </c>
      <c r="G339" s="22">
        <f>[3]Source!DD123</f>
        <v>0</v>
      </c>
      <c r="H339" s="23">
        <f>[3]Source!AW123</f>
        <v>1</v>
      </c>
      <c r="I339" s="24">
        <f>ROUND(([3]Source!AC123*[3]Source!AW123)*[3]Source!I123, 2)</f>
        <v>7988.76</v>
      </c>
      <c r="J339" s="23">
        <f>IF([3]Source!BC123&lt;&gt; 0, [3]Source!BC123, 1)</f>
        <v>2.7</v>
      </c>
      <c r="K339" s="24">
        <f>[3]Source!P123</f>
        <v>21569.65</v>
      </c>
      <c r="Q339">
        <f>ROUND(([3]Source!DN123/100)*ROUND(([3]Source!AF123*[3]Source!AV123)*[3]Source!I123, 2), 2)</f>
        <v>0</v>
      </c>
      <c r="R339">
        <f>[3]Source!X123</f>
        <v>0</v>
      </c>
      <c r="S339">
        <f>ROUND(([3]Source!DO123/100)*ROUND(([3]Source!AF123*[3]Source!AV123)*[3]Source!I123, 2), 2)</f>
        <v>0</v>
      </c>
      <c r="T339">
        <f>[3]Source!Y123</f>
        <v>0</v>
      </c>
      <c r="U339">
        <f>ROUND((175/100)*ROUND(([3]Source!AE123*[3]Source!AV123)*[3]Source!I123, 2), 2)</f>
        <v>0</v>
      </c>
      <c r="V339">
        <f>ROUND((166/100)*ROUND([3]Source!CS123*[3]Source!I123, 2), 2)</f>
        <v>0</v>
      </c>
    </row>
    <row r="340" spans="1:27" ht="15" x14ac:dyDescent="0.25">
      <c r="A340" s="29"/>
      <c r="B340" s="29"/>
      <c r="C340" s="29"/>
      <c r="D340" s="29"/>
      <c r="E340" s="29"/>
      <c r="F340" s="29"/>
      <c r="G340" s="29"/>
      <c r="H340" s="62">
        <f>I339</f>
        <v>7988.76</v>
      </c>
      <c r="I340" s="62"/>
      <c r="J340" s="62">
        <f>K339</f>
        <v>21569.65</v>
      </c>
      <c r="K340" s="62"/>
      <c r="O340" s="30">
        <f>H340</f>
        <v>7988.76</v>
      </c>
      <c r="P340" s="30">
        <f>J340</f>
        <v>21569.65</v>
      </c>
      <c r="X340">
        <f>IF([3]Source!BI123&lt;=1,I339-0, 0)</f>
        <v>0</v>
      </c>
      <c r="Y340">
        <f>IF([3]Source!BI123=2,I339-0, 0)</f>
        <v>7988.76</v>
      </c>
      <c r="Z340">
        <f>IF([3]Source!BI123=3,I339-0, 0)</f>
        <v>0</v>
      </c>
      <c r="AA340">
        <f>IF([3]Source!BI123=4,I339,0)</f>
        <v>0</v>
      </c>
    </row>
    <row r="341" spans="1:27" ht="99.75" x14ac:dyDescent="0.2">
      <c r="A341" s="31" t="str">
        <f>[3]Source!E124</f>
        <v>39</v>
      </c>
      <c r="B341" s="32" t="str">
        <f>[3]Source!F124</f>
        <v>1.21-5-607</v>
      </c>
      <c r="C341" s="32" t="str">
        <f>[3]Source!G124</f>
        <v>СИСТЕМА ИЗОЛЯЦИОННЫХ Т-ОБРАЗНЫХ И ПРЯМЫХ АДАПТЕРОВ, ФИРМА 'РАЙХЕМ', ДЛЯ КАБЕЛЬНЫХ ВВОДОВ ЭЛЕГАЗОВЫХ (SF6) РАСПРЕДЕЛИТЕЛЬНЫХ УСТРОЙСТВ НА НАПРЯЖЕНИЕ 10 И 20 КВ, 400/600 А, ТИП RICS 5133</v>
      </c>
      <c r="D341" s="33" t="str">
        <f>[3]Source!DW124</f>
        <v>компл.</v>
      </c>
      <c r="E341" s="34">
        <f>[3]Source!I124</f>
        <v>4</v>
      </c>
      <c r="F341" s="21">
        <f>[3]Source!AL124</f>
        <v>5982.6</v>
      </c>
      <c r="G341" s="22">
        <f>[3]Source!DD124</f>
        <v>0</v>
      </c>
      <c r="H341" s="23">
        <f>[3]Source!AW124</f>
        <v>1</v>
      </c>
      <c r="I341" s="24">
        <f>ROUND(([3]Source!AC124*[3]Source!AW124)*[3]Source!I124, 2)</f>
        <v>23930.400000000001</v>
      </c>
      <c r="J341" s="23">
        <f>IF([3]Source!BC124&lt;&gt; 0, [3]Source!BC124, 1)</f>
        <v>2.34</v>
      </c>
      <c r="K341" s="24">
        <f>[3]Source!P124</f>
        <v>55997.14</v>
      </c>
      <c r="Q341">
        <f>ROUND(([3]Source!DN124/100)*ROUND(([3]Source!AF124*[3]Source!AV124)*[3]Source!I124, 2), 2)</f>
        <v>0</v>
      </c>
      <c r="R341">
        <f>[3]Source!X124</f>
        <v>0</v>
      </c>
      <c r="S341">
        <f>ROUND(([3]Source!DO124/100)*ROUND(([3]Source!AF124*[3]Source!AV124)*[3]Source!I124, 2), 2)</f>
        <v>0</v>
      </c>
      <c r="T341">
        <f>[3]Source!Y124</f>
        <v>0</v>
      </c>
      <c r="U341">
        <f>ROUND((175/100)*ROUND(([3]Source!AE124*[3]Source!AV124)*[3]Source!I124, 2), 2)</f>
        <v>0</v>
      </c>
      <c r="V341">
        <f>ROUND((166/100)*ROUND([3]Source!CS124*[3]Source!I124, 2), 2)</f>
        <v>0</v>
      </c>
    </row>
    <row r="342" spans="1:27" ht="15" x14ac:dyDescent="0.25">
      <c r="A342" s="29"/>
      <c r="B342" s="29"/>
      <c r="C342" s="29"/>
      <c r="D342" s="29"/>
      <c r="E342" s="29"/>
      <c r="F342" s="29"/>
      <c r="G342" s="29"/>
      <c r="H342" s="62">
        <f>I341</f>
        <v>23930.400000000001</v>
      </c>
      <c r="I342" s="62"/>
      <c r="J342" s="62">
        <f>K341</f>
        <v>55997.14</v>
      </c>
      <c r="K342" s="62"/>
      <c r="O342" s="30">
        <f>H342</f>
        <v>23930.400000000001</v>
      </c>
      <c r="P342" s="30">
        <f>J342</f>
        <v>55997.14</v>
      </c>
      <c r="X342">
        <f>IF([3]Source!BI124&lt;=1,I341-0, 0)</f>
        <v>0</v>
      </c>
      <c r="Y342">
        <f>IF([3]Source!BI124=2,I341-0, 0)</f>
        <v>23930.400000000001</v>
      </c>
      <c r="Z342">
        <f>IF([3]Source!BI124=3,I341-0, 0)</f>
        <v>0</v>
      </c>
      <c r="AA342">
        <f>IF([3]Source!BI124=4,I341,0)</f>
        <v>0</v>
      </c>
    </row>
    <row r="343" spans="1:27" ht="85.5" x14ac:dyDescent="0.2">
      <c r="A343" s="31" t="str">
        <f>[3]Source!E125</f>
        <v>40</v>
      </c>
      <c r="B343" s="32" t="str">
        <f>[3]Source!F125</f>
        <v>1.21-5-597</v>
      </c>
      <c r="C343" s="32" t="str">
        <f>[3]Source!G125</f>
        <v>МУФТЫ, ФИРМА 'РАЙХЕМ', КОНЦЕВЫЕ НАРУЖНОЙ УСТАНОВКИ ДЛЯ ОДНОЖИЛЬНЫХ КАБЕЛЕЙ С ПЛАСТМАССОВОЙ ИЗОЛЯЦИЕЙ НА НАПРЯЖЕНИЕ 10, 20 И 35 КВ, ТИП POLT-12D/1Х0-L12В</v>
      </c>
      <c r="D343" s="33" t="str">
        <f>[3]Source!DW125</f>
        <v>компл.</v>
      </c>
      <c r="E343" s="34">
        <f>[3]Source!I125</f>
        <v>4</v>
      </c>
      <c r="F343" s="21">
        <f>[3]Source!AL125</f>
        <v>3237.24</v>
      </c>
      <c r="G343" s="22">
        <f>[3]Source!DD125</f>
        <v>0</v>
      </c>
      <c r="H343" s="23">
        <f>[3]Source!AW125</f>
        <v>1</v>
      </c>
      <c r="I343" s="24">
        <f>ROUND(([3]Source!AC125*[3]Source!AW125)*[3]Source!I125, 2)</f>
        <v>12948.96</v>
      </c>
      <c r="J343" s="23">
        <f>IF([3]Source!BC125&lt;&gt; 0, [3]Source!BC125, 1)</f>
        <v>2.57</v>
      </c>
      <c r="K343" s="24">
        <f>[3]Source!P125</f>
        <v>33278.83</v>
      </c>
      <c r="Q343">
        <f>ROUND(([3]Source!DN125/100)*ROUND(([3]Source!AF125*[3]Source!AV125)*[3]Source!I125, 2), 2)</f>
        <v>0</v>
      </c>
      <c r="R343">
        <f>[3]Source!X125</f>
        <v>0</v>
      </c>
      <c r="S343">
        <f>ROUND(([3]Source!DO125/100)*ROUND(([3]Source!AF125*[3]Source!AV125)*[3]Source!I125, 2), 2)</f>
        <v>0</v>
      </c>
      <c r="T343">
        <f>[3]Source!Y125</f>
        <v>0</v>
      </c>
      <c r="U343">
        <f>ROUND((175/100)*ROUND(([3]Source!AE125*[3]Source!AV125)*[3]Source!I125, 2), 2)</f>
        <v>0</v>
      </c>
      <c r="V343">
        <f>ROUND((166/100)*ROUND([3]Source!CS125*[3]Source!I125, 2), 2)</f>
        <v>0</v>
      </c>
    </row>
    <row r="344" spans="1:27" ht="15" x14ac:dyDescent="0.25">
      <c r="A344" s="29"/>
      <c r="B344" s="29"/>
      <c r="C344" s="29"/>
      <c r="D344" s="29"/>
      <c r="E344" s="29"/>
      <c r="F344" s="29"/>
      <c r="G344" s="29"/>
      <c r="H344" s="62">
        <f>I343</f>
        <v>12948.96</v>
      </c>
      <c r="I344" s="62"/>
      <c r="J344" s="62">
        <f>K343</f>
        <v>33278.83</v>
      </c>
      <c r="K344" s="62"/>
      <c r="O344" s="30">
        <f>H344</f>
        <v>12948.96</v>
      </c>
      <c r="P344" s="30">
        <f>J344</f>
        <v>33278.83</v>
      </c>
      <c r="X344">
        <f>IF([3]Source!BI125&lt;=1,I343-0, 0)</f>
        <v>0</v>
      </c>
      <c r="Y344">
        <f>IF([3]Source!BI125=2,I343-0, 0)</f>
        <v>12948.96</v>
      </c>
      <c r="Z344">
        <f>IF([3]Source!BI125=3,I343-0, 0)</f>
        <v>0</v>
      </c>
      <c r="AA344">
        <f>IF([3]Source!BI125=4,I343,0)</f>
        <v>0</v>
      </c>
    </row>
    <row r="345" spans="1:27" ht="14.25" hidden="1" x14ac:dyDescent="0.2">
      <c r="C345" s="35" t="str">
        <f>[3]Source!G126</f>
        <v>КЛ-0,4 кВ</v>
      </c>
    </row>
    <row r="346" spans="1:27" ht="28.5" hidden="1" x14ac:dyDescent="0.2">
      <c r="A346" s="25" t="str">
        <f>[3]Source!E127</f>
        <v>41</v>
      </c>
      <c r="B346" s="26" t="str">
        <f>[3]Source!F127</f>
        <v>1.1-1-766</v>
      </c>
      <c r="C346" s="26" t="str">
        <f>[3]Source!G127</f>
        <v>ПЕСОК ДЛЯ СТРОИТЕЛЬНЫХ РАБОТ, РЯДОВОЙ</v>
      </c>
      <c r="D346" s="27" t="str">
        <f>[3]Source!DW127</f>
        <v>м3</v>
      </c>
      <c r="E346" s="23">
        <f>[3]Source!I127</f>
        <v>0</v>
      </c>
      <c r="F346" s="21">
        <f>[3]Source!AL127</f>
        <v>104.99</v>
      </c>
      <c r="G346" s="22">
        <f>[3]Source!DD127</f>
        <v>0</v>
      </c>
      <c r="H346" s="23">
        <f>[3]Source!AW127</f>
        <v>1</v>
      </c>
      <c r="I346" s="24">
        <f>ROUND(([3]Source!AC127*[3]Source!AW127)*[3]Source!I127, 2)</f>
        <v>0</v>
      </c>
      <c r="J346" s="23">
        <f>IF([3]Source!BC127&lt;&gt; 0, [3]Source!BC127, 1)</f>
        <v>6.4</v>
      </c>
      <c r="K346" s="24">
        <f>[3]Source!P127</f>
        <v>0</v>
      </c>
      <c r="Q346">
        <f>ROUND(([3]Source!DN127/100)*ROUND(([3]Source!AF127*[3]Source!AV127)*[3]Source!I127, 2), 2)</f>
        <v>0</v>
      </c>
      <c r="R346">
        <f>[3]Source!X127</f>
        <v>0</v>
      </c>
      <c r="S346">
        <f>ROUND(([3]Source!DO127/100)*ROUND(([3]Source!AF127*[3]Source!AV127)*[3]Source!I127, 2), 2)</f>
        <v>0</v>
      </c>
      <c r="T346">
        <f>[3]Source!Y127</f>
        <v>0</v>
      </c>
      <c r="U346">
        <f>ROUND((175/100)*ROUND(([3]Source!AE127*[3]Source!AV127)*[3]Source!I127, 2), 2)</f>
        <v>0</v>
      </c>
      <c r="V346">
        <f>ROUND((166/100)*ROUND([3]Source!CS127*[3]Source!I127, 2), 2)</f>
        <v>0</v>
      </c>
    </row>
    <row r="347" spans="1:27" ht="15" hidden="1" x14ac:dyDescent="0.25">
      <c r="A347" s="29"/>
      <c r="B347" s="29"/>
      <c r="C347" s="29"/>
      <c r="D347" s="29"/>
      <c r="E347" s="29"/>
      <c r="F347" s="29"/>
      <c r="G347" s="29"/>
      <c r="H347" s="64">
        <f>I346</f>
        <v>0</v>
      </c>
      <c r="I347" s="64"/>
      <c r="J347" s="64">
        <f>K346</f>
        <v>0</v>
      </c>
      <c r="K347" s="64"/>
      <c r="O347" s="30">
        <f>H347</f>
        <v>0</v>
      </c>
      <c r="P347" s="30">
        <f>J347</f>
        <v>0</v>
      </c>
      <c r="X347">
        <f>IF([3]Source!BI127&lt;=1,I346-0, 0)</f>
        <v>0</v>
      </c>
      <c r="Y347">
        <f>IF([3]Source!BI127=2,I346-0, 0)</f>
        <v>0</v>
      </c>
      <c r="Z347">
        <f>IF([3]Source!BI127=3,I346-0, 0)</f>
        <v>0</v>
      </c>
      <c r="AA347">
        <f>IF([3]Source!BI127=4,I346,0)</f>
        <v>0</v>
      </c>
    </row>
    <row r="348" spans="1:27" ht="85.5" hidden="1" x14ac:dyDescent="0.2">
      <c r="A348" s="25" t="str">
        <f>[3]Source!E128</f>
        <v>42</v>
      </c>
      <c r="B348" s="26" t="str">
        <f>[3]Source!F128</f>
        <v>1.12-3-62</v>
      </c>
      <c r="C348" s="26" t="str">
        <f>[3]Source!G128</f>
        <v>ЗАГЛУШКИ (ПРОБКИ) ПОЛИЭТИЛЕНОВЫЕ ПКП-2 ДЛЯ КАНАЛОВ КАБЕЛЬНОЙ КАНАЛИЗАЦИИ ИЗ АСБЕСТОЦЕМЕНТНЫХ ТРУБ ВНУТРЕННИМ ДИАМЕТРОМ 150 ММ</v>
      </c>
      <c r="D348" s="27" t="str">
        <f>[3]Source!DW128</f>
        <v>шт.</v>
      </c>
      <c r="E348" s="23">
        <f>[3]Source!I128</f>
        <v>0</v>
      </c>
      <c r="F348" s="21">
        <f>[3]Source!AL128</f>
        <v>3.9</v>
      </c>
      <c r="G348" s="22">
        <f>[3]Source!DD128</f>
        <v>0</v>
      </c>
      <c r="H348" s="23">
        <f>[3]Source!AW128</f>
        <v>1</v>
      </c>
      <c r="I348" s="24">
        <f>ROUND(([3]Source!AC128*[3]Source!AW128)*[3]Source!I128, 2)</f>
        <v>0</v>
      </c>
      <c r="J348" s="23">
        <f>IF([3]Source!BC128&lt;&gt; 0, [3]Source!BC128, 1)</f>
        <v>5.53</v>
      </c>
      <c r="K348" s="24">
        <f>[3]Source!P128</f>
        <v>0</v>
      </c>
      <c r="Q348">
        <f>ROUND(([3]Source!DN128/100)*ROUND(([3]Source!AF128*[3]Source!AV128)*[3]Source!I128, 2), 2)</f>
        <v>0</v>
      </c>
      <c r="R348">
        <f>[3]Source!X128</f>
        <v>0</v>
      </c>
      <c r="S348">
        <f>ROUND(([3]Source!DO128/100)*ROUND(([3]Source!AF128*[3]Source!AV128)*[3]Source!I128, 2), 2)</f>
        <v>0</v>
      </c>
      <c r="T348">
        <f>[3]Source!Y128</f>
        <v>0</v>
      </c>
      <c r="U348">
        <f>ROUND((175/100)*ROUND(([3]Source!AE128*[3]Source!AV128)*[3]Source!I128, 2), 2)</f>
        <v>0</v>
      </c>
      <c r="V348">
        <f>ROUND((166/100)*ROUND([3]Source!CS128*[3]Source!I128, 2), 2)</f>
        <v>0</v>
      </c>
    </row>
    <row r="349" spans="1:27" ht="15" hidden="1" x14ac:dyDescent="0.25">
      <c r="A349" s="29"/>
      <c r="B349" s="29"/>
      <c r="C349" s="29"/>
      <c r="D349" s="29"/>
      <c r="E349" s="29"/>
      <c r="F349" s="29"/>
      <c r="G349" s="29"/>
      <c r="H349" s="64">
        <f>I348</f>
        <v>0</v>
      </c>
      <c r="I349" s="64"/>
      <c r="J349" s="64">
        <f>K348</f>
        <v>0</v>
      </c>
      <c r="K349" s="64"/>
      <c r="O349" s="30">
        <f>H349</f>
        <v>0</v>
      </c>
      <c r="P349" s="30">
        <f>J349</f>
        <v>0</v>
      </c>
      <c r="X349">
        <f>IF([3]Source!BI128&lt;=1,I348-0, 0)</f>
        <v>0</v>
      </c>
      <c r="Y349">
        <f>IF([3]Source!BI128=2,I348-0, 0)</f>
        <v>0</v>
      </c>
      <c r="Z349">
        <f>IF([3]Source!BI128=3,I348-0, 0)</f>
        <v>0</v>
      </c>
      <c r="AA349">
        <f>IF([3]Source!BI128=4,I348,0)</f>
        <v>0</v>
      </c>
    </row>
    <row r="350" spans="1:27" ht="28.5" hidden="1" x14ac:dyDescent="0.2">
      <c r="A350" s="25" t="str">
        <f>[3]Source!E129</f>
        <v>43</v>
      </c>
      <c r="B350" s="26" t="str">
        <f>[3]Source!F129</f>
        <v>1.21-5-1069</v>
      </c>
      <c r="C350" s="26" t="str">
        <f>[3]Source!G129</f>
        <v>УПЛОТНИТЕЛИ КАБЕЛЬНЫХ ПРОХОДОВ, ТИП УКПТ</v>
      </c>
      <c r="D350" s="27" t="str">
        <f>[3]Source!DW129</f>
        <v>компл.</v>
      </c>
      <c r="E350" s="23">
        <f>[3]Source!I129</f>
        <v>0</v>
      </c>
      <c r="F350" s="21">
        <f>[3]Source!AL129</f>
        <v>153.63</v>
      </c>
      <c r="G350" s="22">
        <f>[3]Source!DD129</f>
        <v>0</v>
      </c>
      <c r="H350" s="23">
        <f>[3]Source!AW129</f>
        <v>1</v>
      </c>
      <c r="I350" s="24">
        <f>ROUND(([3]Source!AC129*[3]Source!AW129)*[3]Source!I129, 2)</f>
        <v>0</v>
      </c>
      <c r="J350" s="23">
        <f>IF([3]Source!BC129&lt;&gt; 0, [3]Source!BC129, 1)</f>
        <v>2.7</v>
      </c>
      <c r="K350" s="24">
        <f>[3]Source!P129</f>
        <v>0</v>
      </c>
      <c r="Q350">
        <f>ROUND(([3]Source!DN129/100)*ROUND(([3]Source!AF129*[3]Source!AV129)*[3]Source!I129, 2), 2)</f>
        <v>0</v>
      </c>
      <c r="R350">
        <f>[3]Source!X129</f>
        <v>0</v>
      </c>
      <c r="S350">
        <f>ROUND(([3]Source!DO129/100)*ROUND(([3]Source!AF129*[3]Source!AV129)*[3]Source!I129, 2), 2)</f>
        <v>0</v>
      </c>
      <c r="T350">
        <f>[3]Source!Y129</f>
        <v>0</v>
      </c>
      <c r="U350">
        <f>ROUND((175/100)*ROUND(([3]Source!AE129*[3]Source!AV129)*[3]Source!I129, 2), 2)</f>
        <v>0</v>
      </c>
      <c r="V350">
        <f>ROUND((166/100)*ROUND([3]Source!CS129*[3]Source!I129, 2), 2)</f>
        <v>0</v>
      </c>
    </row>
    <row r="351" spans="1:27" ht="15" hidden="1" x14ac:dyDescent="0.25">
      <c r="A351" s="29"/>
      <c r="B351" s="29"/>
      <c r="C351" s="29"/>
      <c r="D351" s="29"/>
      <c r="E351" s="29"/>
      <c r="F351" s="29"/>
      <c r="G351" s="29"/>
      <c r="H351" s="64">
        <f>I350</f>
        <v>0</v>
      </c>
      <c r="I351" s="64"/>
      <c r="J351" s="64">
        <f>K350</f>
        <v>0</v>
      </c>
      <c r="K351" s="64"/>
      <c r="O351" s="30">
        <f>H351</f>
        <v>0</v>
      </c>
      <c r="P351" s="30">
        <f>J351</f>
        <v>0</v>
      </c>
      <c r="X351">
        <f>IF([3]Source!BI129&lt;=1,I350-0, 0)</f>
        <v>0</v>
      </c>
      <c r="Y351">
        <f>IF([3]Source!BI129=2,I350-0, 0)</f>
        <v>0</v>
      </c>
      <c r="Z351">
        <f>IF([3]Source!BI129=3,I350-0, 0)</f>
        <v>0</v>
      </c>
      <c r="AA351">
        <f>IF([3]Source!BI129=4,I350,0)</f>
        <v>0</v>
      </c>
    </row>
    <row r="352" spans="1:27" ht="57" hidden="1" x14ac:dyDescent="0.2">
      <c r="A352" s="25" t="str">
        <f>[3]Source!E130</f>
        <v>44</v>
      </c>
      <c r="B352" s="26" t="str">
        <f>[3]Source!F130</f>
        <v>КП №1194/1/Ит от 11.09.2017</v>
      </c>
      <c r="C352" s="26" t="s">
        <v>42</v>
      </c>
      <c r="D352" s="27" t="str">
        <f>[3]Source!DW130</f>
        <v>м</v>
      </c>
      <c r="E352" s="23">
        <f>[3]Source!I130</f>
        <v>0</v>
      </c>
      <c r="F352" s="21">
        <f>[3]Source!AL130</f>
        <v>186.53</v>
      </c>
      <c r="G352" s="22" t="str">
        <f>[3]Source!DD130</f>
        <v>*1,02</v>
      </c>
      <c r="H352" s="23">
        <f>[3]Source!AW130</f>
        <v>1</v>
      </c>
      <c r="I352" s="24">
        <f>ROUND(([3]Source!AC130*[3]Source!AW130)*[3]Source!I130, 2)</f>
        <v>0</v>
      </c>
      <c r="J352" s="23">
        <f>IF([3]Source!BC130&lt;&gt; 0, [3]Source!BC130, 1)</f>
        <v>4.4160000000000004</v>
      </c>
      <c r="K352" s="24">
        <f>[3]Source!P130</f>
        <v>0</v>
      </c>
      <c r="Q352">
        <f>ROUND(([3]Source!DN130/100)*ROUND(([3]Source!AF130*[3]Source!AV130)*[3]Source!I130, 2), 2)</f>
        <v>0</v>
      </c>
      <c r="R352">
        <f>[3]Source!X130</f>
        <v>0</v>
      </c>
      <c r="S352">
        <f>ROUND(([3]Source!DO130/100)*ROUND(([3]Source!AF130*[3]Source!AV130)*[3]Source!I130, 2), 2)</f>
        <v>0</v>
      </c>
      <c r="T352">
        <f>[3]Source!Y130</f>
        <v>0</v>
      </c>
      <c r="U352">
        <f>ROUND((175/100)*ROUND(([3]Source!AE130*[3]Source!AV130)*[3]Source!I130, 2), 2)</f>
        <v>0</v>
      </c>
      <c r="V352">
        <f>ROUND((166/100)*ROUND([3]Source!CS130*[3]Source!I130, 2), 2)</f>
        <v>0</v>
      </c>
    </row>
    <row r="353" spans="1:32" ht="15" hidden="1" x14ac:dyDescent="0.25">
      <c r="A353" s="29"/>
      <c r="B353" s="29"/>
      <c r="C353" s="29"/>
      <c r="D353" s="29"/>
      <c r="E353" s="29"/>
      <c r="F353" s="29"/>
      <c r="G353" s="29"/>
      <c r="H353" s="64">
        <f>I352</f>
        <v>0</v>
      </c>
      <c r="I353" s="64"/>
      <c r="J353" s="64">
        <f>K352</f>
        <v>0</v>
      </c>
      <c r="K353" s="64"/>
      <c r="O353" s="30">
        <f>H353</f>
        <v>0</v>
      </c>
      <c r="P353" s="30">
        <f>J353</f>
        <v>0</v>
      </c>
      <c r="X353">
        <f>IF([3]Source!BI130&lt;=1,I352-0, 0)</f>
        <v>0</v>
      </c>
      <c r="Y353">
        <f>IF([3]Source!BI130=2,I352-0, 0)</f>
        <v>0</v>
      </c>
      <c r="Z353">
        <f>IF([3]Source!BI130=3,I352-0, 0)</f>
        <v>0</v>
      </c>
      <c r="AA353">
        <f>IF([3]Source!BI130=4,I352,0)</f>
        <v>0</v>
      </c>
    </row>
    <row r="354" spans="1:32" ht="142.5" hidden="1" x14ac:dyDescent="0.2">
      <c r="A354" s="25" t="str">
        <f>[3]Source!E131</f>
        <v>45</v>
      </c>
      <c r="B354" s="26" t="str">
        <f>[3]Source!F131</f>
        <v>1.21-5-1238</v>
      </c>
      <c r="C354" s="26" t="str">
        <f>[3]Source!G131</f>
        <v>МУФТЫ УНИВЕРСАЛЬНЫЕ РЕМОНТНЫЕ КОНЦЕВЫЕ ВНУТРЕННЕЙ И НАРУЖНОЙ УСТАНОВКИ ДЛЯ КАБЕЛЕЙ С БУМАЖНОЙ ИЗОЛЯЦИЕЙ НА НАПРЯЖЕНИЕ 1 КВ, С НАКОНЕЧНИКАМИ СО СРЫВАЮЩИМИСЯ ГОЛОВКАМИ И С ПАЯНЫМ УЗЛОМ ЗАЗЕМЛЕНИЯ, ТИП 4КВНТП-МКС-В-150/240</v>
      </c>
      <c r="D354" s="27" t="str">
        <f>[3]Source!DW131</f>
        <v>компл.</v>
      </c>
      <c r="E354" s="23">
        <f>[3]Source!I131</f>
        <v>0</v>
      </c>
      <c r="F354" s="21">
        <f>[3]Source!AL131</f>
        <v>857.41</v>
      </c>
      <c r="G354" s="22">
        <f>[3]Source!DD131</f>
        <v>0</v>
      </c>
      <c r="H354" s="23">
        <f>[3]Source!AW131</f>
        <v>1</v>
      </c>
      <c r="I354" s="24">
        <f>ROUND(([3]Source!AC131*[3]Source!AW131)*[3]Source!I131, 2)</f>
        <v>0</v>
      </c>
      <c r="J354" s="23">
        <f>IF([3]Source!BC131&lt;&gt; 0, [3]Source!BC131, 1)</f>
        <v>3.03</v>
      </c>
      <c r="K354" s="24">
        <f>[3]Source!P131</f>
        <v>0</v>
      </c>
      <c r="Q354">
        <f>ROUND(([3]Source!DN131/100)*ROUND(([3]Source!AF131*[3]Source!AV131)*[3]Source!I131, 2), 2)</f>
        <v>0</v>
      </c>
      <c r="R354">
        <f>[3]Source!X131</f>
        <v>0</v>
      </c>
      <c r="S354">
        <f>ROUND(([3]Source!DO131/100)*ROUND(([3]Source!AF131*[3]Source!AV131)*[3]Source!I131, 2), 2)</f>
        <v>0</v>
      </c>
      <c r="T354">
        <f>[3]Source!Y131</f>
        <v>0</v>
      </c>
      <c r="U354">
        <f>ROUND((175/100)*ROUND(([3]Source!AE131*[3]Source!AV131)*[3]Source!I131, 2), 2)</f>
        <v>0</v>
      </c>
      <c r="V354">
        <f>ROUND((166/100)*ROUND([3]Source!CS131*[3]Source!I131, 2), 2)</f>
        <v>0</v>
      </c>
    </row>
    <row r="355" spans="1:32" ht="15" hidden="1" x14ac:dyDescent="0.25">
      <c r="A355" s="29"/>
      <c r="B355" s="29"/>
      <c r="C355" s="29"/>
      <c r="D355" s="29"/>
      <c r="E355" s="29"/>
      <c r="F355" s="29"/>
      <c r="G355" s="29"/>
      <c r="H355" s="64">
        <f>I354</f>
        <v>0</v>
      </c>
      <c r="I355" s="64"/>
      <c r="J355" s="64">
        <f>K354</f>
        <v>0</v>
      </c>
      <c r="K355" s="64"/>
      <c r="O355" s="30">
        <f>H355</f>
        <v>0</v>
      </c>
      <c r="P355" s="30">
        <f>J355</f>
        <v>0</v>
      </c>
      <c r="X355">
        <f>IF([3]Source!BI131&lt;=1,I354-0, 0)</f>
        <v>0</v>
      </c>
      <c r="Y355">
        <f>IF([3]Source!BI131=2,I354-0, 0)</f>
        <v>0</v>
      </c>
      <c r="Z355">
        <f>IF([3]Source!BI131=3,I354-0, 0)</f>
        <v>0</v>
      </c>
      <c r="AA355">
        <f>IF([3]Source!BI131=4,I354,0)</f>
        <v>0</v>
      </c>
    </row>
    <row r="357" spans="1:32" ht="15" x14ac:dyDescent="0.25">
      <c r="A357" s="55" t="str">
        <f>CONCATENATE("Итого по разделу: ",IF([3]Source!G133&lt;&gt;"Новый раздел", [3]Source!G133, ""))</f>
        <v>Итого по разделу: Материалы</v>
      </c>
      <c r="B357" s="55"/>
      <c r="C357" s="55"/>
      <c r="D357" s="55"/>
      <c r="E357" s="55"/>
      <c r="F357" s="55"/>
      <c r="G357" s="55"/>
      <c r="H357" s="56">
        <f>SUM(O329:O356)</f>
        <v>127453.59999999998</v>
      </c>
      <c r="I357" s="56"/>
      <c r="J357" s="56">
        <f>SUM(P329:P356)</f>
        <v>574780.29</v>
      </c>
      <c r="K357" s="56"/>
      <c r="AF357" s="36" t="str">
        <f>CONCATENATE("Итого по разделу: ",IF([3]Source!G133&lt;&gt;"Новый раздел", [3]Source!G133, ""))</f>
        <v>Итого по разделу: Материалы</v>
      </c>
    </row>
    <row r="359" spans="1:32" ht="16.5" x14ac:dyDescent="0.25">
      <c r="A359" s="61" t="str">
        <f>CONCATENATE("Раздел: ",IF([3]Source!G154&lt;&gt;"Новый раздел", [3]Source!G154, ""))</f>
        <v>Раздел: Прочие работы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AE359" s="16" t="str">
        <f>CONCATENATE("Раздел: ",IF([3]Source!G154&lt;&gt;"Новый раздел", [3]Source!G154, ""))</f>
        <v>Раздел: Прочие работы</v>
      </c>
    </row>
    <row r="360" spans="1:32" ht="85.5" x14ac:dyDescent="0.2">
      <c r="A360" s="31" t="str">
        <f>[3]Source!E158</f>
        <v>46</v>
      </c>
      <c r="B360" s="32" t="str">
        <f>[3]Source!F158</f>
        <v>15.1-41-1</v>
      </c>
      <c r="C360" s="32" t="str">
        <f>[3]Source!G158</f>
        <v>ПЕРЕВОЗКА ГРУНТА ИЗ-ПОД ЗДАНИЙ И КОММУНИКАЦИЙ НА РАССТОЯНИЕ 41 КМ АВТОСАМОСВАЛАМИ ГРУЗОПОДЪЕМНОСТЬЮ ДО 16Т, ПЕРЕВОЗКА ДО 41 КМ</v>
      </c>
      <c r="D360" s="33" t="str">
        <f>[3]Source!DW158</f>
        <v>м3</v>
      </c>
      <c r="E360" s="23">
        <f>[3]Source!I158</f>
        <v>24.47</v>
      </c>
      <c r="F360" s="21"/>
      <c r="G360" s="22"/>
      <c r="H360" s="23"/>
      <c r="I360" s="24"/>
      <c r="J360" s="23"/>
      <c r="K360" s="24"/>
      <c r="Q360">
        <f>ROUND(([3]Source!DN158/100)*ROUND(([3]Source!AF158*[3]Source!AV158)*[3]Source!I158, 2), 2)</f>
        <v>0</v>
      </c>
      <c r="R360">
        <f>[3]Source!X158</f>
        <v>0</v>
      </c>
      <c r="S360">
        <f>ROUND(([3]Source!DO158/100)*ROUND(([3]Source!AF158*[3]Source!AV158)*[3]Source!I158, 2), 2)</f>
        <v>0</v>
      </c>
      <c r="T360">
        <f>[3]Source!Y158</f>
        <v>0</v>
      </c>
      <c r="U360">
        <f>ROUND((175/100)*ROUND(([3]Source!AE158*[3]Source!AV158)*[3]Source!I158, 2), 2)</f>
        <v>0</v>
      </c>
      <c r="V360">
        <f>ROUND((166/100)*ROUND([3]Source!CS158*[3]Source!I158, 2), 2)</f>
        <v>0</v>
      </c>
    </row>
    <row r="361" spans="1:32" ht="14.25" x14ac:dyDescent="0.2">
      <c r="A361" s="25"/>
      <c r="B361" s="26"/>
      <c r="C361" s="26" t="s">
        <v>30</v>
      </c>
      <c r="D361" s="27"/>
      <c r="E361" s="23"/>
      <c r="F361" s="21">
        <f>[3]Source!AM158</f>
        <v>100.46</v>
      </c>
      <c r="G361" s="22">
        <f>[3]Source!DE158</f>
        <v>0</v>
      </c>
      <c r="H361" s="23">
        <f>[3]Source!AV158</f>
        <v>1</v>
      </c>
      <c r="I361" s="24">
        <f>ROUND(([3]Source!AD158*[3]Source!AV158)*[3]Source!I158, 2)</f>
        <v>2458.2600000000002</v>
      </c>
      <c r="J361" s="23">
        <f>IF([3]Source!BB158&lt;&gt; 0, [3]Source!BB158, 1)</f>
        <v>6.71</v>
      </c>
      <c r="K361" s="24">
        <f>[3]Source!Q158</f>
        <v>16494.900000000001</v>
      </c>
    </row>
    <row r="362" spans="1:32" ht="15" x14ac:dyDescent="0.25">
      <c r="A362" s="29"/>
      <c r="B362" s="29"/>
      <c r="C362" s="29"/>
      <c r="D362" s="29"/>
      <c r="E362" s="29"/>
      <c r="F362" s="29"/>
      <c r="G362" s="29"/>
      <c r="H362" s="62">
        <f>I361</f>
        <v>2458.2600000000002</v>
      </c>
      <c r="I362" s="62"/>
      <c r="J362" s="62">
        <f>K361</f>
        <v>16494.900000000001</v>
      </c>
      <c r="K362" s="62"/>
      <c r="O362" s="30">
        <f>H362</f>
        <v>2458.2600000000002</v>
      </c>
      <c r="P362" s="30">
        <f>J362</f>
        <v>16494.900000000001</v>
      </c>
      <c r="X362">
        <f>IF([3]Source!BI158&lt;=1,I361-0, 0)</f>
        <v>0</v>
      </c>
      <c r="Y362">
        <f>IF([3]Source!BI158=2,I361-0, 0)</f>
        <v>0</v>
      </c>
      <c r="Z362">
        <f>IF([3]Source!BI158=3,I361-0, 0)</f>
        <v>0</v>
      </c>
      <c r="AA362">
        <f>IF([3]Source!BI158=4,I361,0)</f>
        <v>2458.2600000000002</v>
      </c>
    </row>
    <row r="363" spans="1:32" ht="99.75" x14ac:dyDescent="0.2">
      <c r="A363" s="31" t="str">
        <f>[3]Source!E159</f>
        <v>47</v>
      </c>
      <c r="B363" s="32" t="str">
        <f>[3]Source!F159</f>
        <v>15.1-0-9</v>
      </c>
      <c r="C363" s="32" t="str">
        <f>[3]Source!G159</f>
        <v>РАЗМЕЩЕНИЕ ГРУНТОВ, ПОЛУЧЕННЫХ В РЕЗУЛЬТАТЕ ПРОИЗВОДСТВА ЗЕМЛЯНЫХ РАБОТ, НЕ ИСПОЛЬЗУЕМЫХ ДЛЯ ОБРАТНОЙ ЗАСЫПКИ: ГРУНТЫ НЕЗАМУСОРЕННЫЕ ЭКОЛОГИЧЕСКИ ЧИСТЫЕ</v>
      </c>
      <c r="D363" s="33" t="str">
        <f>[3]Source!DW159</f>
        <v>т</v>
      </c>
      <c r="E363" s="23">
        <f>[3]Source!I159</f>
        <v>36.704999999999998</v>
      </c>
      <c r="F363" s="21"/>
      <c r="G363" s="22"/>
      <c r="H363" s="23"/>
      <c r="I363" s="24"/>
      <c r="J363" s="23"/>
      <c r="K363" s="24"/>
      <c r="Q363">
        <f>ROUND(([3]Source!DN159/100)*ROUND(([3]Source!AF159*[3]Source!AV159)*[3]Source!I159, 2), 2)</f>
        <v>0</v>
      </c>
      <c r="R363">
        <f>[3]Source!X159</f>
        <v>0</v>
      </c>
      <c r="S363">
        <f>ROUND(([3]Source!DO159/100)*ROUND(([3]Source!AF159*[3]Source!AV159)*[3]Source!I159, 2), 2)</f>
        <v>0</v>
      </c>
      <c r="T363">
        <f>[3]Source!Y159</f>
        <v>0</v>
      </c>
      <c r="U363">
        <f>ROUND((175/100)*ROUND(([3]Source!AE159*[3]Source!AV159)*[3]Source!I159, 2), 2)</f>
        <v>0</v>
      </c>
      <c r="V363">
        <f>ROUND((166/100)*ROUND([3]Source!CS159*[3]Source!I159, 2), 2)</f>
        <v>0</v>
      </c>
    </row>
    <row r="364" spans="1:32" ht="14.25" x14ac:dyDescent="0.2">
      <c r="A364" s="25"/>
      <c r="B364" s="26"/>
      <c r="C364" s="26" t="s">
        <v>30</v>
      </c>
      <c r="D364" s="27"/>
      <c r="E364" s="23"/>
      <c r="F364" s="21">
        <f>[3]Source!AM159</f>
        <v>43.28</v>
      </c>
      <c r="G364" s="22">
        <f>[3]Source!DE159</f>
        <v>0</v>
      </c>
      <c r="H364" s="23">
        <f>[3]Source!AV159</f>
        <v>1</v>
      </c>
      <c r="I364" s="24">
        <f>ROUND(([3]Source!AD159*[3]Source!AV159)*[3]Source!I159, 2)</f>
        <v>1588.59</v>
      </c>
      <c r="J364" s="23">
        <f>IF([3]Source!BB159&lt;&gt; 0, [3]Source!BB159, 1)</f>
        <v>1.54</v>
      </c>
      <c r="K364" s="24">
        <f>[3]Source!Q159</f>
        <v>2446.4299999999998</v>
      </c>
    </row>
    <row r="365" spans="1:32" ht="15" x14ac:dyDescent="0.25">
      <c r="A365" s="29"/>
      <c r="B365" s="29"/>
      <c r="C365" s="29"/>
      <c r="D365" s="29"/>
      <c r="E365" s="29"/>
      <c r="F365" s="29"/>
      <c r="G365" s="29"/>
      <c r="H365" s="62">
        <f>I364</f>
        <v>1588.59</v>
      </c>
      <c r="I365" s="62"/>
      <c r="J365" s="62">
        <f>K364</f>
        <v>2446.4299999999998</v>
      </c>
      <c r="K365" s="62"/>
      <c r="O365" s="30">
        <f>H365</f>
        <v>1588.59</v>
      </c>
      <c r="P365" s="30">
        <f>J365</f>
        <v>2446.4299999999998</v>
      </c>
      <c r="X365">
        <f>IF([3]Source!BI159&lt;=1,I364-0, 0)</f>
        <v>0</v>
      </c>
      <c r="Y365">
        <f>IF([3]Source!BI159=2,I364-0, 0)</f>
        <v>0</v>
      </c>
      <c r="Z365">
        <f>IF([3]Source!BI159=3,I364-0, 0)</f>
        <v>0</v>
      </c>
      <c r="AA365">
        <f>IF([3]Source!BI159=4,I364,0)</f>
        <v>1588.59</v>
      </c>
    </row>
    <row r="367" spans="1:32" ht="15" x14ac:dyDescent="0.25">
      <c r="A367" s="55" t="str">
        <f>CONCATENATE("Итого по разделу: ",IF([3]Source!G161&lt;&gt;"Новый раздел", [3]Source!G161, ""))</f>
        <v>Итого по разделу: Прочие работы</v>
      </c>
      <c r="B367" s="55"/>
      <c r="C367" s="55"/>
      <c r="D367" s="55"/>
      <c r="E367" s="55"/>
      <c r="F367" s="55"/>
      <c r="G367" s="55"/>
      <c r="H367" s="56">
        <f>SUM(O359:O366)</f>
        <v>4046.8500000000004</v>
      </c>
      <c r="I367" s="56"/>
      <c r="J367" s="56">
        <f>SUM(P359:P366)</f>
        <v>18941.330000000002</v>
      </c>
      <c r="K367" s="56"/>
      <c r="AF367" s="36" t="str">
        <f>CONCATENATE("Итого по разделу: ",IF([3]Source!G161&lt;&gt;"Новый раздел", [3]Source!G161, ""))</f>
        <v>Итого по разделу: Прочие работы</v>
      </c>
    </row>
    <row r="369" spans="1:32" s="45" customFormat="1" ht="19.5" customHeight="1" x14ac:dyDescent="0.25">
      <c r="A369" s="63"/>
      <c r="B369" s="63"/>
      <c r="C369" s="42" t="s">
        <v>43</v>
      </c>
      <c r="D369" s="43"/>
      <c r="E369" s="43"/>
      <c r="F369" s="43"/>
      <c r="G369" s="44"/>
      <c r="H369" s="59">
        <f>SUM(H371:I373)</f>
        <v>171245.37999999998</v>
      </c>
      <c r="I369" s="59"/>
      <c r="J369" s="59">
        <f>SUM(J371:K373)</f>
        <v>941510.16999999993</v>
      </c>
      <c r="K369" s="59"/>
      <c r="AC369" s="46"/>
      <c r="AD369" s="46"/>
      <c r="AE369" s="46"/>
      <c r="AF369" s="46"/>
    </row>
    <row r="370" spans="1:32" s="45" customFormat="1" ht="18" customHeight="1" x14ac:dyDescent="0.25">
      <c r="A370" s="63"/>
      <c r="B370" s="63"/>
      <c r="C370" s="42" t="s">
        <v>44</v>
      </c>
      <c r="D370" s="43"/>
      <c r="E370" s="43"/>
      <c r="F370" s="43"/>
      <c r="G370" s="44"/>
      <c r="H370" s="59"/>
      <c r="I370" s="59"/>
      <c r="J370" s="59"/>
      <c r="K370" s="59"/>
      <c r="AC370" s="46"/>
      <c r="AD370" s="46"/>
      <c r="AE370" s="46"/>
      <c r="AF370" s="46"/>
    </row>
    <row r="371" spans="1:32" s="45" customFormat="1" ht="18" customHeight="1" x14ac:dyDescent="0.25">
      <c r="A371" s="57" t="s">
        <v>45</v>
      </c>
      <c r="B371" s="57"/>
      <c r="C371" s="42" t="s">
        <v>12</v>
      </c>
      <c r="D371" s="43"/>
      <c r="E371" s="43"/>
      <c r="F371" s="43"/>
      <c r="G371" s="44"/>
      <c r="H371" s="58">
        <f>H117</f>
        <v>21447.370000000003</v>
      </c>
      <c r="I371" s="58"/>
      <c r="J371" s="58">
        <f>J117</f>
        <v>126792.61</v>
      </c>
      <c r="K371" s="58"/>
      <c r="AC371" s="46"/>
      <c r="AD371" s="46"/>
      <c r="AE371" s="46"/>
      <c r="AF371" s="46"/>
    </row>
    <row r="372" spans="1:32" s="45" customFormat="1" ht="18" customHeight="1" x14ac:dyDescent="0.25">
      <c r="A372" s="57"/>
      <c r="B372" s="57"/>
      <c r="C372" s="42" t="s">
        <v>46</v>
      </c>
      <c r="D372" s="43"/>
      <c r="E372" s="43"/>
      <c r="F372" s="43"/>
      <c r="G372" s="44"/>
      <c r="H372" s="59">
        <f>H357+H327</f>
        <v>145751.15999999997</v>
      </c>
      <c r="I372" s="59"/>
      <c r="J372" s="59">
        <f>J357+J327</f>
        <v>795776.23</v>
      </c>
      <c r="K372" s="59"/>
      <c r="AC372" s="46"/>
      <c r="AD372" s="46"/>
      <c r="AE372" s="46"/>
      <c r="AF372" s="46"/>
    </row>
    <row r="373" spans="1:32" s="45" customFormat="1" ht="33" customHeight="1" x14ac:dyDescent="0.25">
      <c r="A373" s="60" t="s">
        <v>47</v>
      </c>
      <c r="B373" s="60"/>
      <c r="C373" s="47" t="s">
        <v>48</v>
      </c>
      <c r="D373" s="48"/>
      <c r="E373" s="43"/>
      <c r="F373" s="43"/>
      <c r="G373" s="44"/>
      <c r="H373" s="58">
        <f>H367</f>
        <v>4046.8500000000004</v>
      </c>
      <c r="I373" s="58"/>
      <c r="J373" s="58">
        <f>J367</f>
        <v>18941.330000000002</v>
      </c>
      <c r="K373" s="58"/>
      <c r="AC373" s="46"/>
      <c r="AD373" s="46"/>
      <c r="AE373" s="46"/>
      <c r="AF373" s="46"/>
    </row>
    <row r="374" spans="1:32" ht="12.75" hidden="1" customHeight="1" x14ac:dyDescent="0.2"/>
    <row r="375" spans="1:32" ht="12.75" hidden="1" customHeight="1" x14ac:dyDescent="0.2"/>
    <row r="376" spans="1:32" ht="14.25" hidden="1" customHeight="1" x14ac:dyDescent="0.2">
      <c r="A376" s="53" t="s">
        <v>49</v>
      </c>
      <c r="B376" s="53"/>
      <c r="C376" s="49" t="e">
        <v>#NAME?</v>
      </c>
      <c r="D376" s="49"/>
      <c r="E376" s="49"/>
      <c r="F376" s="49"/>
      <c r="G376" s="49"/>
      <c r="H376" s="2" t="e">
        <v>#NAME?</v>
      </c>
      <c r="I376" s="2"/>
      <c r="J376" s="2"/>
      <c r="K376" s="2"/>
    </row>
    <row r="377" spans="1:32" ht="14.25" hidden="1" customHeight="1" x14ac:dyDescent="0.2">
      <c r="A377" s="2"/>
      <c r="B377" s="2"/>
      <c r="C377" s="54" t="s">
        <v>50</v>
      </c>
      <c r="D377" s="54"/>
      <c r="E377" s="54"/>
      <c r="F377" s="54"/>
      <c r="G377" s="54"/>
      <c r="H377" s="2"/>
      <c r="I377" s="2"/>
      <c r="J377" s="2"/>
      <c r="K377" s="2"/>
    </row>
    <row r="378" spans="1:32" ht="14.25" hidden="1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32" ht="14.25" hidden="1" customHeight="1" x14ac:dyDescent="0.2">
      <c r="A379" s="53" t="s">
        <v>51</v>
      </c>
      <c r="B379" s="53"/>
      <c r="C379" s="49" t="e">
        <v>#NAME?</v>
      </c>
      <c r="D379" s="49"/>
      <c r="E379" s="49"/>
      <c r="F379" s="49"/>
      <c r="G379" s="49"/>
      <c r="H379" s="2" t="e">
        <v>#NAME?</v>
      </c>
      <c r="I379" s="2"/>
      <c r="J379" s="2"/>
      <c r="K379" s="2"/>
    </row>
    <row r="380" spans="1:32" ht="14.25" hidden="1" customHeight="1" x14ac:dyDescent="0.2">
      <c r="A380" s="2"/>
      <c r="B380" s="2"/>
      <c r="C380" s="54" t="s">
        <v>50</v>
      </c>
      <c r="D380" s="54"/>
      <c r="E380" s="54"/>
      <c r="F380" s="54"/>
      <c r="G380" s="54"/>
      <c r="H380" s="2"/>
      <c r="I380" s="2"/>
      <c r="J380" s="2"/>
      <c r="K380" s="2"/>
    </row>
    <row r="381" spans="1:32" ht="12.75" hidden="1" customHeight="1" x14ac:dyDescent="0.2"/>
    <row r="382" spans="1:32" ht="12.75" hidden="1" customHeight="1" x14ac:dyDescent="0.2"/>
    <row r="383" spans="1:32" ht="15" hidden="1" customHeight="1" x14ac:dyDescent="0.25">
      <c r="A383" s="55" t="e">
        <v>#NAME?</v>
      </c>
      <c r="B383" s="55"/>
      <c r="C383" s="55"/>
      <c r="D383" s="55"/>
      <c r="E383" s="55"/>
      <c r="F383" s="55"/>
      <c r="G383" s="55"/>
      <c r="H383" s="56" t="e">
        <f>SUM(#REF!)</f>
        <v>#REF!</v>
      </c>
      <c r="I383" s="56"/>
      <c r="J383" s="56" t="e">
        <f>SUM(#REF!)</f>
        <v>#REF!</v>
      </c>
      <c r="K383" s="56"/>
      <c r="AF383" s="36" t="e">
        <v>#NAME?</v>
      </c>
    </row>
    <row r="384" spans="1:32" ht="12.75" hidden="1" customHeight="1" x14ac:dyDescent="0.2"/>
    <row r="385" spans="1:34" ht="12.75" hidden="1" customHeight="1" x14ac:dyDescent="0.2"/>
    <row r="386" spans="1:34" ht="15" hidden="1" customHeight="1" x14ac:dyDescent="0.25">
      <c r="A386" s="55" t="e">
        <v>#NAME?</v>
      </c>
      <c r="B386" s="55"/>
      <c r="C386" s="55"/>
      <c r="D386" s="55"/>
      <c r="E386" s="55"/>
      <c r="F386" s="55"/>
      <c r="G386" s="55"/>
      <c r="H386" s="56" t="e">
        <f>SUM(#REF!)</f>
        <v>#REF!</v>
      </c>
      <c r="I386" s="56"/>
      <c r="J386" s="56" t="e">
        <f>SUM(#REF!)</f>
        <v>#REF!</v>
      </c>
      <c r="K386" s="56"/>
      <c r="AF386" s="36" t="e">
        <v>#NAME?</v>
      </c>
    </row>
    <row r="389" spans="1:34" ht="14.25" x14ac:dyDescent="0.2">
      <c r="A389" s="53" t="s">
        <v>49</v>
      </c>
      <c r="B389" s="53"/>
      <c r="C389" s="49"/>
      <c r="D389" s="49"/>
      <c r="E389" s="49"/>
      <c r="F389" s="49"/>
      <c r="G389" s="49"/>
      <c r="H389" s="2" t="s">
        <v>52</v>
      </c>
      <c r="I389" s="2"/>
      <c r="J389" s="2"/>
      <c r="K389" s="2"/>
    </row>
    <row r="390" spans="1:34" ht="14.25" x14ac:dyDescent="0.2">
      <c r="A390" s="2"/>
      <c r="B390" s="2"/>
      <c r="C390" s="54" t="s">
        <v>50</v>
      </c>
      <c r="D390" s="54"/>
      <c r="E390" s="54"/>
      <c r="F390" s="54"/>
      <c r="G390" s="54"/>
      <c r="H390" s="2"/>
      <c r="I390" s="2"/>
      <c r="J390" s="2"/>
      <c r="K390" s="2"/>
    </row>
    <row r="391" spans="1:34" ht="14.2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34" ht="14.25" x14ac:dyDescent="0.2">
      <c r="A392" s="53" t="s">
        <v>51</v>
      </c>
      <c r="B392" s="53"/>
      <c r="C392" s="49"/>
      <c r="D392" s="49"/>
      <c r="E392" s="49"/>
      <c r="F392" s="49"/>
      <c r="G392" s="49"/>
      <c r="H392" s="2" t="s">
        <v>53</v>
      </c>
      <c r="I392" s="2"/>
      <c r="J392" s="2"/>
      <c r="K392" s="2"/>
    </row>
    <row r="393" spans="1:34" ht="14.25" x14ac:dyDescent="0.2">
      <c r="A393" s="2"/>
      <c r="B393" s="2"/>
      <c r="C393" s="54" t="s">
        <v>50</v>
      </c>
      <c r="D393" s="54"/>
      <c r="E393" s="54"/>
      <c r="F393" s="54"/>
      <c r="G393" s="54"/>
      <c r="H393" s="50"/>
      <c r="I393" s="2"/>
      <c r="J393" s="2"/>
      <c r="K393" s="2"/>
    </row>
    <row r="394" spans="1:34" ht="15" hidden="1" x14ac:dyDescent="0.25">
      <c r="A394" s="55" t="str">
        <f>CONCATENATE("Итого по локальной смете: ",IF([3]Source!G182&lt;&gt;"Новая локальная смета", [3]Source!G182, ""))</f>
        <v>Итого по локальной смете: КЛ 10кВ</v>
      </c>
      <c r="B394" s="55"/>
      <c r="C394" s="55"/>
      <c r="D394" s="55"/>
      <c r="E394" s="55"/>
      <c r="F394" s="55"/>
      <c r="G394" s="55"/>
      <c r="H394" s="56">
        <f>SUM(O39:O368)</f>
        <v>171245.38</v>
      </c>
      <c r="I394" s="56"/>
      <c r="J394" s="56">
        <f>SUM(P39:P368)</f>
        <v>941510.17</v>
      </c>
      <c r="K394" s="56"/>
      <c r="AF394" s="36" t="str">
        <f>CONCATENATE("Итого по локальной смете: ",IF([3]Source!G182&lt;&gt;"Новая локальная смета", [3]Source!G182, ""))</f>
        <v>Итого по локальной смете: КЛ 10кВ</v>
      </c>
    </row>
    <row r="395" spans="1:34" hidden="1" x14ac:dyDescent="0.2"/>
    <row r="396" spans="1:34" ht="15" hidden="1" x14ac:dyDescent="0.25">
      <c r="A396" s="55" t="str">
        <f>CONCATENATE("Итого по смете: ",IF([3]Source!G203&lt;&gt;"Новый объект", [3]Source!G203, ""))</f>
        <v>Итого по смете: 02-01-01 Котловка КЛ (0,4 и 10кВ) ДЦА</v>
      </c>
      <c r="B396" s="55"/>
      <c r="C396" s="55"/>
      <c r="D396" s="55"/>
      <c r="E396" s="55"/>
      <c r="F396" s="55"/>
      <c r="G396" s="55"/>
      <c r="H396" s="56">
        <f>SUM(O15:O395)</f>
        <v>171245.38</v>
      </c>
      <c r="I396" s="56"/>
      <c r="J396" s="56">
        <f>SUM(P15:P395)</f>
        <v>941510.17</v>
      </c>
      <c r="K396" s="56"/>
      <c r="AF396" s="36" t="str">
        <f>CONCATENATE("Итого по смете: ",IF([3]Source!G203&lt;&gt;"Новый объект", [3]Source!G203, ""))</f>
        <v>Итого по смете: 02-01-01 Котловка КЛ (0,4 и 10кВ) ДЦА</v>
      </c>
    </row>
    <row r="397" spans="1:34" ht="14.25" hidden="1" x14ac:dyDescent="0.2">
      <c r="C397" s="51" t="str">
        <f>[3]Source!H205</f>
        <v>Прямые затраты</v>
      </c>
      <c r="D397" s="51"/>
      <c r="E397" s="51"/>
      <c r="F397" s="51"/>
      <c r="G397" s="51"/>
      <c r="H397" s="51"/>
      <c r="I397" s="51"/>
      <c r="J397" s="52">
        <f>IF([3]Source!F205=0, "", [3]Source!F205)</f>
        <v>799981.51</v>
      </c>
      <c r="K397" s="52"/>
      <c r="AH397" s="7" t="s">
        <v>54</v>
      </c>
    </row>
    <row r="398" spans="1:34" ht="14.25" hidden="1" x14ac:dyDescent="0.2">
      <c r="C398" s="51" t="str">
        <f>[3]Source!H210</f>
        <v>Эксплуатация машин</v>
      </c>
      <c r="D398" s="51"/>
      <c r="E398" s="51"/>
      <c r="F398" s="51"/>
      <c r="G398" s="51"/>
      <c r="H398" s="51"/>
      <c r="I398" s="51"/>
      <c r="J398" s="52">
        <f>IF([3]Source!F210=0, "", [3]Source!F210)</f>
        <v>35660.660000000003</v>
      </c>
      <c r="K398" s="52"/>
      <c r="AH398" s="7" t="s">
        <v>55</v>
      </c>
    </row>
    <row r="399" spans="1:34" ht="14.25" hidden="1" x14ac:dyDescent="0.2">
      <c r="C399" s="51" t="str">
        <f>[3]Source!H211</f>
        <v>ЗП машинистов</v>
      </c>
      <c r="D399" s="51"/>
      <c r="E399" s="51"/>
      <c r="F399" s="51"/>
      <c r="G399" s="51"/>
      <c r="H399" s="51"/>
      <c r="I399" s="51"/>
      <c r="J399" s="52">
        <f>IF([3]Source!F211=0, "", [3]Source!F211)</f>
        <v>7704.33</v>
      </c>
      <c r="K399" s="52"/>
      <c r="AH399" s="7" t="s">
        <v>56</v>
      </c>
    </row>
    <row r="400" spans="1:34" ht="14.25" hidden="1" x14ac:dyDescent="0.2">
      <c r="C400" s="51" t="str">
        <f>[3]Source!H212</f>
        <v>Основная ЗП рабочих</v>
      </c>
      <c r="D400" s="51"/>
      <c r="E400" s="51"/>
      <c r="F400" s="51"/>
      <c r="G400" s="51"/>
      <c r="H400" s="51"/>
      <c r="I400" s="51"/>
      <c r="J400" s="52">
        <f>IF([3]Source!F212=0, "", [3]Source!F212)</f>
        <v>92653.96</v>
      </c>
      <c r="K400" s="52"/>
      <c r="AH400" s="7" t="s">
        <v>57</v>
      </c>
    </row>
    <row r="401" spans="1:34" ht="14.25" hidden="1" x14ac:dyDescent="0.2">
      <c r="C401" s="51" t="str">
        <f>[3]Source!H217</f>
        <v>Трудозатраты строителей</v>
      </c>
      <c r="D401" s="51"/>
      <c r="E401" s="51"/>
      <c r="F401" s="51"/>
      <c r="G401" s="51"/>
      <c r="H401" s="51"/>
      <c r="I401" s="51"/>
      <c r="J401" s="52">
        <f>IF([3]Source!F217=0, "", [3]Source!F217)</f>
        <v>434.64</v>
      </c>
      <c r="K401" s="52"/>
      <c r="AH401" s="7" t="s">
        <v>58</v>
      </c>
    </row>
    <row r="402" spans="1:34" ht="14.25" hidden="1" x14ac:dyDescent="0.2">
      <c r="C402" s="51" t="str">
        <f>[3]Source!H220</f>
        <v>Накладные расходы</v>
      </c>
      <c r="D402" s="51"/>
      <c r="E402" s="51"/>
      <c r="F402" s="51"/>
      <c r="G402" s="51"/>
      <c r="H402" s="51"/>
      <c r="I402" s="51"/>
      <c r="J402" s="52">
        <f>IF([3]Source!F220=0, "", [3]Source!F220)</f>
        <v>86375.39</v>
      </c>
      <c r="K402" s="52"/>
      <c r="AH402" s="7" t="s">
        <v>59</v>
      </c>
    </row>
    <row r="403" spans="1:34" ht="14.25" hidden="1" x14ac:dyDescent="0.2">
      <c r="C403" s="51" t="str">
        <f>[3]Source!H221</f>
        <v>Сметная прибыль</v>
      </c>
      <c r="D403" s="51"/>
      <c r="E403" s="51"/>
      <c r="F403" s="51"/>
      <c r="G403" s="51"/>
      <c r="H403" s="51"/>
      <c r="I403" s="51"/>
      <c r="J403" s="52">
        <f>IF([3]Source!F221=0, "", [3]Source!F221)</f>
        <v>42364.09</v>
      </c>
      <c r="K403" s="52"/>
      <c r="AH403" s="7" t="s">
        <v>60</v>
      </c>
    </row>
    <row r="404" spans="1:34" hidden="1" x14ac:dyDescent="0.2"/>
    <row r="405" spans="1:34" hidden="1" x14ac:dyDescent="0.2"/>
    <row r="406" spans="1:34" ht="14.25" hidden="1" x14ac:dyDescent="0.2">
      <c r="A406" s="53" t="s">
        <v>49</v>
      </c>
      <c r="B406" s="53"/>
      <c r="C406" s="49" t="str">
        <f>IF([3]Source!AC12&lt;&gt;"", [3]Source!AC12," ")</f>
        <v xml:space="preserve"> </v>
      </c>
      <c r="D406" s="49"/>
      <c r="E406" s="49"/>
      <c r="F406" s="49"/>
      <c r="G406" s="49"/>
      <c r="H406" s="2" t="str">
        <f>IF([3]Source!AB12&lt;&gt;"", [3]Source!AB12," ")</f>
        <v>Баринова Т.С.</v>
      </c>
      <c r="I406" s="2"/>
      <c r="J406" s="2"/>
      <c r="K406" s="2"/>
    </row>
    <row r="407" spans="1:34" ht="14.25" hidden="1" x14ac:dyDescent="0.2">
      <c r="A407" s="2"/>
      <c r="B407" s="2"/>
      <c r="C407" s="54" t="s">
        <v>50</v>
      </c>
      <c r="D407" s="54"/>
      <c r="E407" s="54"/>
      <c r="F407" s="54"/>
      <c r="G407" s="54"/>
      <c r="H407" s="2"/>
      <c r="I407" s="2"/>
      <c r="J407" s="2"/>
      <c r="K407" s="2"/>
    </row>
    <row r="408" spans="1:34" ht="14.25" hidden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34" ht="14.25" hidden="1" x14ac:dyDescent="0.2">
      <c r="A409" s="53" t="s">
        <v>51</v>
      </c>
      <c r="B409" s="53"/>
      <c r="C409" s="49" t="str">
        <f>IF([3]Source!AE12&lt;&gt;"", [3]Source!AE12," ")</f>
        <v xml:space="preserve"> </v>
      </c>
      <c r="D409" s="49"/>
      <c r="E409" s="49"/>
      <c r="F409" s="49"/>
      <c r="G409" s="49"/>
      <c r="H409" s="2" t="str">
        <f>IF([3]Source!AD12&lt;&gt;"", [3]Source!AD12," ")</f>
        <v>Аверьянов И.А.</v>
      </c>
      <c r="I409" s="2"/>
      <c r="J409" s="2"/>
      <c r="K409" s="2"/>
    </row>
    <row r="410" spans="1:34" ht="14.25" hidden="1" x14ac:dyDescent="0.2">
      <c r="A410" s="2"/>
      <c r="B410" s="2"/>
      <c r="C410" s="54" t="s">
        <v>50</v>
      </c>
      <c r="D410" s="54"/>
      <c r="E410" s="54"/>
      <c r="F410" s="54"/>
      <c r="G410" s="54"/>
      <c r="H410" s="2"/>
      <c r="I410" s="2"/>
      <c r="J410" s="2"/>
      <c r="K410" s="2"/>
    </row>
    <row r="411" spans="1:34" hidden="1" x14ac:dyDescent="0.2"/>
    <row r="412" spans="1:34" hidden="1" x14ac:dyDescent="0.2"/>
    <row r="413" spans="1:34" hidden="1" x14ac:dyDescent="0.2"/>
  </sheetData>
  <mergeCells count="184">
    <mergeCell ref="A3:K3"/>
    <mergeCell ref="A4:K4"/>
    <mergeCell ref="A6:K6"/>
    <mergeCell ref="A7:K7"/>
    <mergeCell ref="B9:K9"/>
    <mergeCell ref="B11:K11"/>
    <mergeCell ref="A12:K12"/>
    <mergeCell ref="A14:K14"/>
    <mergeCell ref="A17:K17"/>
    <mergeCell ref="A18:K18"/>
    <mergeCell ref="A20:K20"/>
    <mergeCell ref="A21:K21"/>
    <mergeCell ref="A23:K23"/>
    <mergeCell ref="A25:K25"/>
    <mergeCell ref="A26:K26"/>
    <mergeCell ref="A28:K28"/>
    <mergeCell ref="F30:H30"/>
    <mergeCell ref="F31:H31"/>
    <mergeCell ref="F32:H32"/>
    <mergeCell ref="F33:H33"/>
    <mergeCell ref="F34:H34"/>
    <mergeCell ref="F35:H35"/>
    <mergeCell ref="A36:K36"/>
    <mergeCell ref="A40:K40"/>
    <mergeCell ref="H49:I49"/>
    <mergeCell ref="J49:K49"/>
    <mergeCell ref="H55:I55"/>
    <mergeCell ref="J55:K55"/>
    <mergeCell ref="H64:I64"/>
    <mergeCell ref="J64:K64"/>
    <mergeCell ref="H69:I69"/>
    <mergeCell ref="J69:K69"/>
    <mergeCell ref="H75:I75"/>
    <mergeCell ref="J75:K75"/>
    <mergeCell ref="H84:I84"/>
    <mergeCell ref="J84:K84"/>
    <mergeCell ref="H91:I91"/>
    <mergeCell ref="J91:K91"/>
    <mergeCell ref="H98:I98"/>
    <mergeCell ref="J98:K98"/>
    <mergeCell ref="H100:I100"/>
    <mergeCell ref="J100:K100"/>
    <mergeCell ref="H102:I102"/>
    <mergeCell ref="J102:K102"/>
    <mergeCell ref="H113:I113"/>
    <mergeCell ref="J113:K113"/>
    <mergeCell ref="H115:I115"/>
    <mergeCell ref="J115:K115"/>
    <mergeCell ref="A117:G117"/>
    <mergeCell ref="H117:I117"/>
    <mergeCell ref="J117:K117"/>
    <mergeCell ref="A119:K119"/>
    <mergeCell ref="H130:I130"/>
    <mergeCell ref="J130:K130"/>
    <mergeCell ref="H140:I140"/>
    <mergeCell ref="J140:K140"/>
    <mergeCell ref="H150:I150"/>
    <mergeCell ref="J150:K150"/>
    <mergeCell ref="H160:I160"/>
    <mergeCell ref="J160:K160"/>
    <mergeCell ref="H170:I170"/>
    <mergeCell ref="J170:K170"/>
    <mergeCell ref="H180:I180"/>
    <mergeCell ref="J180:K180"/>
    <mergeCell ref="H190:I190"/>
    <mergeCell ref="J190:K190"/>
    <mergeCell ref="H200:I200"/>
    <mergeCell ref="J200:K200"/>
    <mergeCell ref="H210:I210"/>
    <mergeCell ref="J210:K210"/>
    <mergeCell ref="H220:I220"/>
    <mergeCell ref="J220:K220"/>
    <mergeCell ref="H230:I230"/>
    <mergeCell ref="J230:K230"/>
    <mergeCell ref="H240:I240"/>
    <mergeCell ref="J240:K240"/>
    <mergeCell ref="H250:I250"/>
    <mergeCell ref="J250:K250"/>
    <mergeCell ref="H261:I261"/>
    <mergeCell ref="J261:K261"/>
    <mergeCell ref="H271:I271"/>
    <mergeCell ref="J271:K271"/>
    <mergeCell ref="H281:I281"/>
    <mergeCell ref="J281:K281"/>
    <mergeCell ref="H291:I291"/>
    <mergeCell ref="J291:K291"/>
    <mergeCell ref="H301:I301"/>
    <mergeCell ref="J301:K301"/>
    <mergeCell ref="H311:I311"/>
    <mergeCell ref="J311:K311"/>
    <mergeCell ref="H318:I318"/>
    <mergeCell ref="J318:K318"/>
    <mergeCell ref="H325:I325"/>
    <mergeCell ref="J325:K325"/>
    <mergeCell ref="A327:G327"/>
    <mergeCell ref="H327:I327"/>
    <mergeCell ref="J327:K327"/>
    <mergeCell ref="A329:K329"/>
    <mergeCell ref="H332:I332"/>
    <mergeCell ref="J332:K332"/>
    <mergeCell ref="H334:I334"/>
    <mergeCell ref="J334:K334"/>
    <mergeCell ref="H336:I336"/>
    <mergeCell ref="J336:K336"/>
    <mergeCell ref="H338:I338"/>
    <mergeCell ref="J338:K338"/>
    <mergeCell ref="H340:I340"/>
    <mergeCell ref="J340:K340"/>
    <mergeCell ref="H342:I342"/>
    <mergeCell ref="J342:K342"/>
    <mergeCell ref="H344:I344"/>
    <mergeCell ref="J344:K344"/>
    <mergeCell ref="H347:I347"/>
    <mergeCell ref="J347:K347"/>
    <mergeCell ref="H349:I349"/>
    <mergeCell ref="J349:K349"/>
    <mergeCell ref="H351:I351"/>
    <mergeCell ref="J351:K351"/>
    <mergeCell ref="H353:I353"/>
    <mergeCell ref="J353:K353"/>
    <mergeCell ref="H355:I355"/>
    <mergeCell ref="J355:K355"/>
    <mergeCell ref="A357:G357"/>
    <mergeCell ref="H357:I357"/>
    <mergeCell ref="J357:K357"/>
    <mergeCell ref="A359:K359"/>
    <mergeCell ref="H362:I362"/>
    <mergeCell ref="J362:K362"/>
    <mergeCell ref="H365:I365"/>
    <mergeCell ref="J365:K365"/>
    <mergeCell ref="A367:G367"/>
    <mergeCell ref="H367:I367"/>
    <mergeCell ref="J367:K367"/>
    <mergeCell ref="A369:B370"/>
    <mergeCell ref="H369:I369"/>
    <mergeCell ref="J369:K369"/>
    <mergeCell ref="H370:I370"/>
    <mergeCell ref="J370:K370"/>
    <mergeCell ref="A371:B372"/>
    <mergeCell ref="H371:I371"/>
    <mergeCell ref="J371:K371"/>
    <mergeCell ref="H372:I372"/>
    <mergeCell ref="J372:K372"/>
    <mergeCell ref="A373:B373"/>
    <mergeCell ref="H373:I373"/>
    <mergeCell ref="J373:K373"/>
    <mergeCell ref="A376:B376"/>
    <mergeCell ref="C377:G377"/>
    <mergeCell ref="A379:B379"/>
    <mergeCell ref="C380:G380"/>
    <mergeCell ref="A383:G383"/>
    <mergeCell ref="H383:I383"/>
    <mergeCell ref="J383:K383"/>
    <mergeCell ref="A386:G386"/>
    <mergeCell ref="H386:I386"/>
    <mergeCell ref="J386:K386"/>
    <mergeCell ref="A389:B389"/>
    <mergeCell ref="C390:G390"/>
    <mergeCell ref="A392:B392"/>
    <mergeCell ref="C393:G393"/>
    <mergeCell ref="A394:G394"/>
    <mergeCell ref="H394:I394"/>
    <mergeCell ref="J394:K394"/>
    <mergeCell ref="A396:G396"/>
    <mergeCell ref="H396:I396"/>
    <mergeCell ref="J396:K396"/>
    <mergeCell ref="C402:I402"/>
    <mergeCell ref="J402:K402"/>
    <mergeCell ref="C403:I403"/>
    <mergeCell ref="J403:K403"/>
    <mergeCell ref="A406:B406"/>
    <mergeCell ref="C407:G407"/>
    <mergeCell ref="A409:B409"/>
    <mergeCell ref="C410:G410"/>
    <mergeCell ref="C397:I397"/>
    <mergeCell ref="J397:K397"/>
    <mergeCell ref="C398:I398"/>
    <mergeCell ref="J398:K398"/>
    <mergeCell ref="C399:I399"/>
    <mergeCell ref="J399:K399"/>
    <mergeCell ref="C400:I400"/>
    <mergeCell ref="J400:K400"/>
    <mergeCell ref="C401:I401"/>
    <mergeCell ref="J401:K401"/>
  </mergeCells>
  <pageMargins left="0.4" right="0.2" top="0.2" bottom="0.4" header="0.2" footer="0.2"/>
  <pageSetup paperSize="9" scale="60" firstPageNumber="0" orientation="portrait" horizontalDpi="300" verticalDpi="30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по ТСН-2001</vt:lpstr>
      <vt:lpstr>'Смета по ТСН-2001'!Заголовки_для_печати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Денис Николаевич</dc:creator>
  <cp:lastModifiedBy>Капуста Любовь Ивановна</cp:lastModifiedBy>
  <cp:revision>0</cp:revision>
  <dcterms:created xsi:type="dcterms:W3CDTF">2018-10-24T08:14:56Z</dcterms:created>
  <dcterms:modified xsi:type="dcterms:W3CDTF">2024-02-27T11:31:38Z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